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ttp://sharepoint.cis.r.mil.uk/sites/CSS/CSS_Commercial/CSSCommercialDC/LSLDC0135 - The Supply of Shoes Fitness Trainer - TENDER/3. Tender Documents/ITT/"/>
    </mc:Choice>
  </mc:AlternateContent>
  <bookViews>
    <workbookView xWindow="-120" yWindow="-120" windowWidth="24240" windowHeight="13140" tabRatio="766"/>
  </bookViews>
  <sheets>
    <sheet name="0. Guidance" sheetId="4" r:id="rId1"/>
    <sheet name="1. Pricing Schedule" sheetId="2" r:id="rId2"/>
    <sheet name="2. Price Breaks " sheetId="8" r:id="rId3"/>
    <sheet name="3. Special Tasking" sheetId="9" r:id="rId4"/>
    <sheet name="4.1 VOP Formula (annual)" sheetId="15" r:id="rId5"/>
    <sheet name="4.2 VOP Formula (quarterly)" sheetId="16" r:id="rId6"/>
    <sheet name="5. Price Breakdown " sheetId="14" r:id="rId7"/>
  </sheets>
  <definedNames>
    <definedName name="_xlnm._FilterDatabase" localSheetId="1" hidden="1">'1. Pricing Schedule'!$A$9:$AM$28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42" i="16" l="1"/>
  <c r="F137" i="16"/>
  <c r="F131" i="16"/>
  <c r="F125" i="16"/>
  <c r="F119" i="16"/>
  <c r="F113" i="16"/>
  <c r="F107" i="16"/>
  <c r="F101" i="16"/>
  <c r="F102" i="16" s="1"/>
  <c r="F100" i="16"/>
  <c r="C136" i="16"/>
  <c r="C130" i="16"/>
  <c r="C124" i="16"/>
  <c r="C118" i="16"/>
  <c r="C112" i="16"/>
  <c r="C106" i="16"/>
  <c r="C102" i="16"/>
  <c r="C101" i="16"/>
  <c r="E136" i="16"/>
  <c r="E130" i="16"/>
  <c r="D93" i="16"/>
  <c r="C95" i="16" s="1"/>
  <c r="D88" i="16"/>
  <c r="D83" i="16"/>
  <c r="D78" i="16"/>
  <c r="D73" i="16"/>
  <c r="D68" i="16"/>
  <c r="D63" i="16"/>
  <c r="D58" i="16"/>
  <c r="D53" i="16"/>
  <c r="D48" i="16"/>
  <c r="C50" i="16" s="1"/>
  <c r="C131" i="16" s="1"/>
  <c r="D43" i="16"/>
  <c r="C45" i="16" s="1"/>
  <c r="C125" i="16" s="1"/>
  <c r="D38" i="16"/>
  <c r="C40" i="16" s="1"/>
  <c r="C119" i="16" s="1"/>
  <c r="D33" i="16"/>
  <c r="C35" i="16" s="1"/>
  <c r="C113" i="16" s="1"/>
  <c r="D28" i="16"/>
  <c r="C93" i="16"/>
  <c r="C88" i="16"/>
  <c r="C83" i="16"/>
  <c r="C78" i="16"/>
  <c r="C73" i="16"/>
  <c r="C63" i="16"/>
  <c r="C68" i="16"/>
  <c r="C70" i="16"/>
  <c r="C65" i="16"/>
  <c r="C58" i="16"/>
  <c r="C60" i="16" s="1"/>
  <c r="C48" i="16"/>
  <c r="C43" i="16"/>
  <c r="C38" i="16"/>
  <c r="C33" i="16"/>
  <c r="C28" i="16"/>
  <c r="C25" i="16"/>
  <c r="D23" i="16"/>
  <c r="C23" i="16"/>
  <c r="C60" i="15"/>
  <c r="C59" i="15"/>
  <c r="C58" i="15"/>
  <c r="C55" i="15"/>
  <c r="C54" i="15"/>
  <c r="C53" i="15"/>
  <c r="C50" i="15"/>
  <c r="C49" i="15"/>
  <c r="C48" i="15"/>
  <c r="C75" i="16"/>
  <c r="B136" i="16"/>
  <c r="B130" i="16"/>
  <c r="C53" i="16"/>
  <c r="C30" i="16"/>
  <c r="C107" i="16" s="1"/>
  <c r="F106" i="16" l="1"/>
  <c r="F108" i="16" s="1"/>
  <c r="C90" i="16"/>
  <c r="C85" i="16"/>
  <c r="C80" i="16"/>
  <c r="C55" i="16"/>
  <c r="C137" i="16" s="1"/>
  <c r="C108" i="16"/>
  <c r="C114" i="16" s="1"/>
  <c r="C120" i="16" s="1"/>
  <c r="C126" i="16" s="1"/>
  <c r="C132" i="16" s="1"/>
  <c r="F112" i="16" l="1"/>
  <c r="F114" i="16" s="1"/>
  <c r="C138" i="16"/>
  <c r="F118" i="16" l="1"/>
  <c r="F120" i="16" s="1"/>
  <c r="C38" i="15"/>
  <c r="D38" i="15" s="1"/>
  <c r="C31" i="15"/>
  <c r="D31" i="15" s="1"/>
  <c r="C24" i="15"/>
  <c r="D24" i="15" s="1"/>
  <c r="C27" i="15" s="1"/>
  <c r="F124" i="16" l="1"/>
  <c r="F126" i="16" s="1"/>
  <c r="C42" i="15"/>
  <c r="C35" i="15"/>
  <c r="C28" i="15"/>
  <c r="F130" i="16" l="1"/>
  <c r="F132" i="16" s="1"/>
  <c r="AK45" i="2"/>
  <c r="AK44" i="2"/>
  <c r="AK43" i="2"/>
  <c r="AK42" i="2"/>
  <c r="AK41" i="2"/>
  <c r="AK40" i="2"/>
  <c r="AK39" i="2"/>
  <c r="AK38" i="2"/>
  <c r="AK37" i="2"/>
  <c r="AK36" i="2"/>
  <c r="AK35" i="2"/>
  <c r="AK34" i="2"/>
  <c r="AK33" i="2"/>
  <c r="AK32" i="2"/>
  <c r="AK31" i="2"/>
  <c r="AK30" i="2"/>
  <c r="AK29" i="2"/>
  <c r="AK28" i="2"/>
  <c r="F136" i="16" l="1"/>
  <c r="F138" i="16" s="1"/>
  <c r="F141" i="16" s="1"/>
  <c r="F143" i="16" s="1"/>
  <c r="J11" i="9"/>
  <c r="J10" i="9"/>
  <c r="J9" i="9"/>
  <c r="J8" i="9"/>
  <c r="D11" i="9"/>
  <c r="F11" i="9"/>
  <c r="H11" i="9"/>
  <c r="H10" i="9"/>
  <c r="H9" i="9"/>
  <c r="H8" i="9"/>
  <c r="F10" i="9"/>
  <c r="F9" i="9"/>
  <c r="F8" i="9"/>
  <c r="D10" i="9"/>
  <c r="D9" i="9"/>
  <c r="D8" i="9"/>
  <c r="E8" i="14" l="1"/>
  <c r="E9" i="14"/>
  <c r="E10" i="14"/>
  <c r="E11" i="14"/>
  <c r="E12" i="14"/>
  <c r="E13" i="14"/>
  <c r="E14" i="14"/>
  <c r="E15" i="14"/>
  <c r="E16" i="14"/>
  <c r="E17" i="14"/>
  <c r="E18" i="14"/>
  <c r="E19" i="14"/>
  <c r="E20" i="14"/>
  <c r="E21" i="14"/>
  <c r="E22" i="14"/>
  <c r="E23" i="14"/>
  <c r="E24" i="14"/>
  <c r="E7" i="14"/>
  <c r="E15" i="8" l="1"/>
  <c r="E16" i="8"/>
  <c r="E17" i="8"/>
  <c r="E18" i="8"/>
  <c r="E19" i="8"/>
  <c r="E20" i="8"/>
  <c r="E21" i="8"/>
  <c r="E22" i="8"/>
  <c r="E23" i="8"/>
  <c r="E24" i="8"/>
  <c r="E25" i="8"/>
  <c r="E26" i="8"/>
  <c r="E27" i="8"/>
  <c r="E28" i="8"/>
  <c r="E29" i="8"/>
  <c r="E30" i="8"/>
  <c r="E31" i="8"/>
  <c r="E14" i="8"/>
  <c r="AK10" i="2" l="1"/>
  <c r="AK11" i="2" l="1"/>
  <c r="AK12" i="2"/>
  <c r="AK13" i="2"/>
  <c r="AK14" i="2"/>
  <c r="AK15" i="2"/>
  <c r="AK16" i="2"/>
  <c r="AK17" i="2"/>
  <c r="AK18" i="2"/>
  <c r="AK19" i="2"/>
  <c r="AK20" i="2"/>
  <c r="AK21" i="2"/>
  <c r="AK22" i="2"/>
  <c r="AK23" i="2"/>
  <c r="AK24" i="2"/>
  <c r="AK25" i="2"/>
  <c r="AK26" i="2"/>
  <c r="AK27" i="2"/>
  <c r="A24" i="14" l="1"/>
  <c r="B24" i="14"/>
  <c r="C24" i="14"/>
  <c r="D24" i="14"/>
  <c r="C41" i="15" l="1"/>
  <c r="A8" i="14" l="1"/>
  <c r="A9" i="14"/>
  <c r="A10" i="14"/>
  <c r="A11" i="14"/>
  <c r="A12" i="14"/>
  <c r="A13" i="14"/>
  <c r="A14" i="14"/>
  <c r="A15" i="14"/>
  <c r="A16" i="14"/>
  <c r="A17" i="14"/>
  <c r="A18" i="14"/>
  <c r="A19" i="14"/>
  <c r="A20" i="14"/>
  <c r="A21" i="14"/>
  <c r="A22" i="14"/>
  <c r="A23" i="14"/>
  <c r="B8" i="14"/>
  <c r="C8" i="14"/>
  <c r="D8" i="14"/>
  <c r="B9" i="14"/>
  <c r="C9" i="14"/>
  <c r="D9" i="14"/>
  <c r="B10" i="14"/>
  <c r="C10" i="14"/>
  <c r="D10" i="14"/>
  <c r="B11" i="14"/>
  <c r="C11" i="14"/>
  <c r="D11" i="14"/>
  <c r="B12" i="14"/>
  <c r="C12" i="14"/>
  <c r="D12" i="14"/>
  <c r="B13" i="14"/>
  <c r="C13" i="14"/>
  <c r="D13" i="14"/>
  <c r="B14" i="14"/>
  <c r="C14" i="14"/>
  <c r="D14" i="14"/>
  <c r="B15" i="14"/>
  <c r="C15" i="14"/>
  <c r="D15" i="14"/>
  <c r="B16" i="14"/>
  <c r="C16" i="14"/>
  <c r="D16" i="14"/>
  <c r="B17" i="14"/>
  <c r="C17" i="14"/>
  <c r="D17" i="14"/>
  <c r="B18" i="14"/>
  <c r="C18" i="14"/>
  <c r="D18" i="14"/>
  <c r="B19" i="14"/>
  <c r="C19" i="14"/>
  <c r="D19" i="14"/>
  <c r="B20" i="14"/>
  <c r="C20" i="14"/>
  <c r="D20" i="14"/>
  <c r="B21" i="14"/>
  <c r="C21" i="14"/>
  <c r="D21" i="14"/>
  <c r="B22" i="14"/>
  <c r="C22" i="14"/>
  <c r="D22" i="14"/>
  <c r="B23" i="14"/>
  <c r="C23" i="14"/>
  <c r="D23" i="14"/>
  <c r="C7" i="14"/>
  <c r="D7" i="14"/>
  <c r="B7" i="14"/>
  <c r="A7" i="14"/>
  <c r="B15" i="8"/>
  <c r="C15" i="8"/>
  <c r="D15" i="8"/>
  <c r="B16" i="8"/>
  <c r="C16" i="8"/>
  <c r="D16" i="8"/>
  <c r="B17" i="8"/>
  <c r="C17" i="8"/>
  <c r="D17" i="8"/>
  <c r="B18" i="8"/>
  <c r="C18" i="8"/>
  <c r="D18" i="8"/>
  <c r="B19" i="8"/>
  <c r="C19" i="8"/>
  <c r="D19" i="8"/>
  <c r="B20" i="8"/>
  <c r="C20" i="8"/>
  <c r="D20" i="8"/>
  <c r="B21" i="8"/>
  <c r="C21" i="8"/>
  <c r="D21" i="8"/>
  <c r="B22" i="8"/>
  <c r="C22" i="8"/>
  <c r="D22" i="8"/>
  <c r="B23" i="8"/>
  <c r="C23" i="8"/>
  <c r="D23" i="8"/>
  <c r="B24" i="8"/>
  <c r="C24" i="8"/>
  <c r="D24" i="8"/>
  <c r="B25" i="8"/>
  <c r="C25" i="8"/>
  <c r="D25" i="8"/>
  <c r="B26" i="8"/>
  <c r="C26" i="8"/>
  <c r="D26" i="8"/>
  <c r="B27" i="8"/>
  <c r="C27" i="8"/>
  <c r="D27" i="8"/>
  <c r="B28" i="8"/>
  <c r="C28" i="8"/>
  <c r="D28" i="8"/>
  <c r="B29" i="8"/>
  <c r="C29" i="8"/>
  <c r="D29" i="8"/>
  <c r="B30" i="8"/>
  <c r="C30" i="8"/>
  <c r="D30" i="8"/>
  <c r="B31" i="8"/>
  <c r="C31" i="8"/>
  <c r="D31" i="8"/>
  <c r="C14" i="8"/>
  <c r="D14" i="8"/>
  <c r="B14" i="8"/>
  <c r="A20" i="8"/>
  <c r="A21" i="8"/>
  <c r="A22" i="8"/>
  <c r="A23" i="8"/>
  <c r="A24" i="8"/>
  <c r="A25" i="8"/>
  <c r="A26" i="8"/>
  <c r="A27" i="8"/>
  <c r="A28" i="8"/>
  <c r="A29" i="8"/>
  <c r="A30" i="8"/>
  <c r="A31" i="8"/>
  <c r="A15" i="8"/>
  <c r="A16" i="8"/>
  <c r="A17" i="8"/>
  <c r="A18" i="8"/>
  <c r="A19" i="8"/>
  <c r="A14" i="8"/>
  <c r="B11" i="9" l="1"/>
  <c r="C34" i="15"/>
</calcChain>
</file>

<file path=xl/sharedStrings.xml><?xml version="1.0" encoding="utf-8"?>
<sst xmlns="http://schemas.openxmlformats.org/spreadsheetml/2006/main" count="950" uniqueCount="315">
  <si>
    <t>Legend</t>
  </si>
  <si>
    <t>Header Bar</t>
  </si>
  <si>
    <t>TL Contract No:</t>
  </si>
  <si>
    <t>LSL Contract</t>
  </si>
  <si>
    <t>Contract Start Date:</t>
  </si>
  <si>
    <t>Contract End Date:</t>
  </si>
  <si>
    <t>End Date with Options
(if applicable):</t>
  </si>
  <si>
    <t>TL Supplier Number</t>
  </si>
  <si>
    <t>Supplier Name</t>
  </si>
  <si>
    <t>Item Detail</t>
  </si>
  <si>
    <t>Domestic Management Code (DMC)</t>
  </si>
  <si>
    <t>NSN (from Msys.PDM)</t>
  </si>
  <si>
    <t>Service (S) or Goods (G)</t>
  </si>
  <si>
    <t>Airworthiness  Y/N</t>
  </si>
  <si>
    <t>Primary Packaged Quantity (PPQ)/Pack Size</t>
  </si>
  <si>
    <t>Currency</t>
  </si>
  <si>
    <t>Item no</t>
  </si>
  <si>
    <t>Issue no</t>
  </si>
  <si>
    <t>Issue No</t>
  </si>
  <si>
    <t xml:space="preserve">Predetermined field </t>
  </si>
  <si>
    <t>Country of Manufacture</t>
  </si>
  <si>
    <t>Year 1 Estimated Quantity</t>
  </si>
  <si>
    <t>Year 2 Estimated Quantity</t>
  </si>
  <si>
    <t>Year 3 Estimated Quantity</t>
  </si>
  <si>
    <t>Year 4 Estimated Quantity</t>
  </si>
  <si>
    <t>Garment Specification</t>
  </si>
  <si>
    <t>Fabric Specification</t>
  </si>
  <si>
    <t>Employee type</t>
  </si>
  <si>
    <t>Estimated Hours per Year</t>
  </si>
  <si>
    <t>Hourly Rate</t>
  </si>
  <si>
    <t>Estimate Total</t>
  </si>
  <si>
    <t>Hourly Labour Rate 1 (Administrator/ Manager)</t>
  </si>
  <si>
    <t>Hourly Labour Rate 2 (Supervisor)</t>
  </si>
  <si>
    <t>Hourly Labour Rate 3 (Production)</t>
  </si>
  <si>
    <t>Price Band 1:</t>
  </si>
  <si>
    <t>Price Band 2:</t>
  </si>
  <si>
    <t>Price Band 3:</t>
  </si>
  <si>
    <t>Year 1</t>
  </si>
  <si>
    <t>Year 2</t>
  </si>
  <si>
    <t xml:space="preserve">Year 3 </t>
  </si>
  <si>
    <t>Year 4</t>
  </si>
  <si>
    <t>Special Tasking - All Lots</t>
  </si>
  <si>
    <t>Year 3 Price</t>
  </si>
  <si>
    <t>Year 4 Price</t>
  </si>
  <si>
    <t>Year 2 Price</t>
  </si>
  <si>
    <t>Year 1 Price</t>
  </si>
  <si>
    <t>Maximum Monthly Capacity</t>
  </si>
  <si>
    <t>Supplier Lead time (Calendar Days)</t>
  </si>
  <si>
    <t>First off Delivery Lead Time (Calendar Days)</t>
  </si>
  <si>
    <t>Shelf Life (Days) (Default to 99999)</t>
  </si>
  <si>
    <t>PURCHASE
Denomination of Quantity (DOQ)/ Unit of Measure (UOM)</t>
  </si>
  <si>
    <t>Supplier NCAGE</t>
  </si>
  <si>
    <t>Supplier Part Number</t>
  </si>
  <si>
    <t>Manufacturer Economic Order Quantity (EOQ)</t>
  </si>
  <si>
    <t>Price Breaks</t>
  </si>
  <si>
    <r>
      <t>Name of OEM Supplier/Manufacturer</t>
    </r>
    <r>
      <rPr>
        <b/>
        <vertAlign val="superscript"/>
        <sz val="10"/>
        <rFont val="Calibri"/>
        <family val="2"/>
        <scheme val="minor"/>
      </rPr>
      <t xml:space="preserve"> </t>
    </r>
  </si>
  <si>
    <t>Year 1 and 2 Total Value £ (Tender Evaluation)</t>
  </si>
  <si>
    <t>Schedule B - Schedule of Requirement (SOR) : Guidance Notes</t>
  </si>
  <si>
    <t>Column Header</t>
  </si>
  <si>
    <t>Action</t>
  </si>
  <si>
    <t>Pre-populated</t>
  </si>
  <si>
    <t>ENTER Supplier identifier/item number used for your internal purposes</t>
  </si>
  <si>
    <t>ENTER if held (https://eportal.nspa.nato.int/AC135Public/scage/CageList.aspx)</t>
  </si>
  <si>
    <t>PURCHASE Denomination of Quantity (DOQ)/ Unit of Measure (UOM)</t>
  </si>
  <si>
    <t>ENTER Lead time for regular delivery from receipt of purchase order</t>
  </si>
  <si>
    <t>ENTER If different to prime contractor</t>
  </si>
  <si>
    <t>ENTER</t>
  </si>
  <si>
    <t>ENTER Maximum delivery capacity available for Leidos orders in relation to the production capacity available</t>
  </si>
  <si>
    <t>ENTER in GBP, Delivery Duty Paid &amp; Ex-VAT</t>
  </si>
  <si>
    <t>Year 3 price calculated using VOP Formula (tab 4)</t>
  </si>
  <si>
    <t>Year 4 price calculated using VOP Formula (tab 4)</t>
  </si>
  <si>
    <t>Auto-calculated</t>
  </si>
  <si>
    <t>Auto-populated from pricing schedule</t>
  </si>
  <si>
    <t>ENTER Ideal order quantity given a set cost of production</t>
  </si>
  <si>
    <t>ENTER Price Band Quantities in Column Header
ENTER Price for each item</t>
  </si>
  <si>
    <t>ENTER Lead time for first delivery, including independent laboratory testing and approval of CWS</t>
  </si>
  <si>
    <t>ENTER Hourly labour rates for all years</t>
  </si>
  <si>
    <t>Note to the Supplier* If details are incorrect in the predetermined fields, please alert the sender - Do not amend in this file</t>
  </si>
  <si>
    <t>TL Item Number</t>
  </si>
  <si>
    <t>Manufacture/ labour</t>
  </si>
  <si>
    <t>Packaging/ labelling</t>
  </si>
  <si>
    <t xml:space="preserve">Freight Distribution </t>
  </si>
  <si>
    <t>Tab 5. Price Breakdown</t>
  </si>
  <si>
    <t>Carton Quantity</t>
  </si>
  <si>
    <t xml:space="preserve">Pallet Quantity </t>
  </si>
  <si>
    <t>Pallet Quantity</t>
  </si>
  <si>
    <t>ENTER in quantities of items that fit within 1 carton.</t>
  </si>
  <si>
    <t>ENTER in quantity of Cartons that fit onto 1 pallet.</t>
  </si>
  <si>
    <t>Measure/Factor</t>
  </si>
  <si>
    <t xml:space="preserve">Source </t>
  </si>
  <si>
    <t xml:space="preserve">Total </t>
  </si>
  <si>
    <t>Short Item Description 
(max char 30)</t>
  </si>
  <si>
    <t>Extended Item Description
(max char 30)</t>
  </si>
  <si>
    <t>TL Number</t>
  </si>
  <si>
    <t>Price Band 4:</t>
  </si>
  <si>
    <t>Price Band</t>
  </si>
  <si>
    <t>Price Band 1</t>
  </si>
  <si>
    <t>Price Band 2</t>
  </si>
  <si>
    <t>Price Band 3</t>
  </si>
  <si>
    <t>Price Band 4</t>
  </si>
  <si>
    <t>Only and all highlighted fields  in purple are to be completed on each tab by supplier.</t>
  </si>
  <si>
    <t>Quantity in price band</t>
  </si>
  <si>
    <t>Short Item Description (max char 30)</t>
  </si>
  <si>
    <t>Extended Item Description (max char 30)</t>
  </si>
  <si>
    <r>
      <t xml:space="preserve">Tab 1 Pricing Schedule </t>
    </r>
    <r>
      <rPr>
        <sz val="10"/>
        <rFont val="Calibri"/>
        <family val="2"/>
        <scheme val="minor"/>
      </rPr>
      <t>(Total value used for tender evaluation)</t>
    </r>
  </si>
  <si>
    <t xml:space="preserve">All highlighted fields must be completed on each tab you are submitting a bid </t>
  </si>
  <si>
    <r>
      <t xml:space="preserve">Tabs 2 Price Breaks </t>
    </r>
    <r>
      <rPr>
        <sz val="10"/>
        <rFont val="Calibri"/>
        <family val="2"/>
        <scheme val="minor"/>
      </rPr>
      <t xml:space="preserve"> (For information, may be implemented/negotiated throughout life of contract)</t>
    </r>
  </si>
  <si>
    <t xml:space="preserve">Tab 3. Special Tasking </t>
  </si>
  <si>
    <t>VOP Clause</t>
  </si>
  <si>
    <t>Section</t>
  </si>
  <si>
    <t>Explanation/Guidance</t>
  </si>
  <si>
    <t>1. Index Weighting</t>
  </si>
  <si>
    <t>This section details the source of the Indices used in calculating the VOP Multiplier. It also outlines weighting that will be applied to the indices.</t>
  </si>
  <si>
    <t>2. VOP Multiplier Calculation</t>
  </si>
  <si>
    <t>3. Price Calculation</t>
  </si>
  <si>
    <t>4. Index Data</t>
  </si>
  <si>
    <t>This section is where index data from the sources outline in section one should be populated.</t>
  </si>
  <si>
    <t>1. Weighting Index</t>
  </si>
  <si>
    <t xml:space="preserve"> Weighting</t>
  </si>
  <si>
    <t>Year 2 Index Change</t>
  </si>
  <si>
    <t>Weighted year 2 Index Change</t>
  </si>
  <si>
    <t>VOP Year 2-3 Multiplier</t>
  </si>
  <si>
    <t>Year 3 Index Change</t>
  </si>
  <si>
    <t>Weighted year 3 Index Change</t>
  </si>
  <si>
    <t>VOP Year 3-4 Multiplier</t>
  </si>
  <si>
    <t>Year 3 Price Calculation</t>
  </si>
  <si>
    <t>Year 4 Price Calculation</t>
  </si>
  <si>
    <t>First record preceding Contract start</t>
  </si>
  <si>
    <t>+12 Months from First record preceding Contract start</t>
  </si>
  <si>
    <t>+24 Months from First record preceding Contract start</t>
  </si>
  <si>
    <t>+36 Months from First record preceding Contract start</t>
  </si>
  <si>
    <t xml:space="preserve">ENTER financial value for each item as the final price is broken down. </t>
  </si>
  <si>
    <t>Pattern No.</t>
  </si>
  <si>
    <t>Gerber Pattern No.</t>
  </si>
  <si>
    <t>Fabric Pattern No.</t>
  </si>
  <si>
    <t>Enter shelf life in number of days</t>
  </si>
  <si>
    <t>Total</t>
  </si>
  <si>
    <t>TL1065137</t>
  </si>
  <si>
    <t>TL1065138</t>
  </si>
  <si>
    <t>TL1065139</t>
  </si>
  <si>
    <t>TL1065140</t>
  </si>
  <si>
    <t>TL1065141</t>
  </si>
  <si>
    <t>TL1065142</t>
  </si>
  <si>
    <t>TL1065143</t>
  </si>
  <si>
    <t>TL1065144</t>
  </si>
  <si>
    <t>TL1065145</t>
  </si>
  <si>
    <t>TL1065146</t>
  </si>
  <si>
    <t>TL1065147</t>
  </si>
  <si>
    <t>TL1065148</t>
  </si>
  <si>
    <t>TL1065149</t>
  </si>
  <si>
    <t>TL1065150</t>
  </si>
  <si>
    <t>TL1065151</t>
  </si>
  <si>
    <t>TL1065152</t>
  </si>
  <si>
    <t>TL1065154</t>
  </si>
  <si>
    <t>TL1065155</t>
  </si>
  <si>
    <t>SHOE FITNESS TRAINER MALE</t>
  </si>
  <si>
    <t>INDOOR/OUTDOOR SIZE 5</t>
  </si>
  <si>
    <t>INDOOR/OUTDOOR SIZE 6</t>
  </si>
  <si>
    <t>INDOOR/OUTDOOR SIZE 7</t>
  </si>
  <si>
    <t>INDOOR/OUTDOOR SIZE 8</t>
  </si>
  <si>
    <t>INDOOR/OUTDOOR SIZE 9</t>
  </si>
  <si>
    <t>INDOOR/OUTDOOR SIZE 10</t>
  </si>
  <si>
    <t>INDOOR/OUTDOOR SIZE 11</t>
  </si>
  <si>
    <t>INDOOR/OUTDOOR SIZE 12</t>
  </si>
  <si>
    <t>INDOOR/OUTDOOR SIZE 13</t>
  </si>
  <si>
    <t>INDOOR/OUTDOOR SIZE 14</t>
  </si>
  <si>
    <t>INDOOR/OUTDOOR SIZE 15</t>
  </si>
  <si>
    <t>SHOE FITNESS TRAINER FEMALE</t>
  </si>
  <si>
    <t>INDOOR/OUTDOOR SIZE 3</t>
  </si>
  <si>
    <t>INDOOR/OUTDOOR SIZE 4</t>
  </si>
  <si>
    <t>DC/PS/6997</t>
  </si>
  <si>
    <t>CD</t>
  </si>
  <si>
    <t>LSL/DC/0135</t>
  </si>
  <si>
    <t>tbc</t>
  </si>
  <si>
    <t>NA</t>
  </si>
  <si>
    <t>G</t>
  </si>
  <si>
    <t>N</t>
  </si>
  <si>
    <t>PR</t>
  </si>
  <si>
    <t>GBP</t>
  </si>
  <si>
    <t xml:space="preserve">Raw Material/ Components </t>
  </si>
  <si>
    <t>AD HOC</t>
  </si>
  <si>
    <t>SERVICE</t>
  </si>
  <si>
    <t>Enter quantities for each price band mechanism</t>
  </si>
  <si>
    <t>SER02304</t>
  </si>
  <si>
    <t>S</t>
  </si>
  <si>
    <t>EA</t>
  </si>
  <si>
    <t>TL1086663</t>
  </si>
  <si>
    <t>TL1086664</t>
  </si>
  <si>
    <t>TL1086665</t>
  </si>
  <si>
    <t>TL1086666</t>
  </si>
  <si>
    <t>TL1086667</t>
  </si>
  <si>
    <t>TL1086668</t>
  </si>
  <si>
    <t>TL1086669</t>
  </si>
  <si>
    <t>TL1086670</t>
  </si>
  <si>
    <t>TL1086671</t>
  </si>
  <si>
    <t>TL1086672</t>
  </si>
  <si>
    <t>TL1086673</t>
  </si>
  <si>
    <t>TL1086674</t>
  </si>
  <si>
    <t>TL1086675</t>
  </si>
  <si>
    <t>TL1086676</t>
  </si>
  <si>
    <t>TL1086677</t>
  </si>
  <si>
    <t>TL1086678</t>
  </si>
  <si>
    <t>TL1086679</t>
  </si>
  <si>
    <t>TL1086680</t>
  </si>
  <si>
    <t>PTI SHOE FITNESS TRAINER M</t>
  </si>
  <si>
    <t>PTI SHOE FITNESS TRAINER F</t>
  </si>
  <si>
    <r>
      <t>The purpose of this section is to calculate the VOP Multiplier using the indices and assigned weighting cap of up to</t>
    </r>
    <r>
      <rPr>
        <sz val="11"/>
        <rFont val="Calibri"/>
        <family val="2"/>
        <scheme val="minor"/>
      </rPr>
      <t xml:space="preserve"> 4%</t>
    </r>
    <r>
      <rPr>
        <sz val="11"/>
        <color theme="1"/>
        <rFont val="Calibri"/>
        <family val="2"/>
        <scheme val="minor"/>
      </rPr>
      <t xml:space="preserve"> per annum, for the annual component</t>
    </r>
  </si>
  <si>
    <t>Footwear for Domestic Market</t>
  </si>
  <si>
    <t>https://www.ons.gov.uk/economy/inflationandpriceindices/timeseries/evtv/mm22</t>
  </si>
  <si>
    <t>Footwear for Domestic Market (annual review)</t>
  </si>
  <si>
    <t>Freightos Global Container Freight index (quarterly review)</t>
  </si>
  <si>
    <t>https://fbx.freightos.com/</t>
  </si>
  <si>
    <t>VOP Cap (4%)</t>
  </si>
  <si>
    <t>VOP Year 1-2 Multiplier</t>
  </si>
  <si>
    <t>Year 1 Index Change</t>
  </si>
  <si>
    <t>Year 2 Price Calculation</t>
  </si>
  <si>
    <t>VOP Year 1-2Multiplier</t>
  </si>
  <si>
    <t>[See Next Tab]</t>
  </si>
  <si>
    <t>The purpose of this section is to calculate the VOP Multiplier using the indices and assigned weighting. There is no cap on the price change. This can be continued into the option years if necessary.</t>
  </si>
  <si>
    <t>6 Months Index Change</t>
  </si>
  <si>
    <t>Weighted Index Change</t>
  </si>
  <si>
    <t>Global Shipping Index</t>
  </si>
  <si>
    <t>VOP 6 months Multiplier</t>
  </si>
  <si>
    <t>12 Months Index Change</t>
  </si>
  <si>
    <t>VOP 12 months Multiplier</t>
  </si>
  <si>
    <t>18 Months Index Change</t>
  </si>
  <si>
    <t>VOP 18 months Multiplier</t>
  </si>
  <si>
    <t>24 Months Index Change</t>
  </si>
  <si>
    <t>VOP 24 months Multiplier</t>
  </si>
  <si>
    <t>30 Months Index Change</t>
  </si>
  <si>
    <t>VOP 30 months Multiplier</t>
  </si>
  <si>
    <t>36 Months Index Change</t>
  </si>
  <si>
    <t>VOP 36 months Multiplier</t>
  </si>
  <si>
    <t>42 Months Index Change</t>
  </si>
  <si>
    <t>VOP 42 months Multiplier</t>
  </si>
  <si>
    <t>6 Months Price Calculation</t>
  </si>
  <si>
    <t>Shipping Cost at Bid</t>
  </si>
  <si>
    <t>VOP 6 Months Multiplier</t>
  </si>
  <si>
    <t>6 Months Shipping Cost</t>
  </si>
  <si>
    <t>12 Months Price Calculation</t>
  </si>
  <si>
    <t>VOP 12 Months Multiplier</t>
  </si>
  <si>
    <t>12 Months Shipping Cost</t>
  </si>
  <si>
    <t>18 Months Price Calculation</t>
  </si>
  <si>
    <t>VOP 18 Months Multiplier</t>
  </si>
  <si>
    <t>18 Months Shipping Cost</t>
  </si>
  <si>
    <t>24 Months Price Calculation</t>
  </si>
  <si>
    <t>VOP 24 Months Multiplier</t>
  </si>
  <si>
    <t>24 Months Shipping Cost</t>
  </si>
  <si>
    <t>30 Months Price Calculation</t>
  </si>
  <si>
    <t>VOP 30 Months Multiplier</t>
  </si>
  <si>
    <t>30 Months Shipping Cost</t>
  </si>
  <si>
    <t>36 Months Price Calculation</t>
  </si>
  <si>
    <t>VOP 36 Months Multiplier</t>
  </si>
  <si>
    <t>36 Months Shipping Cost</t>
  </si>
  <si>
    <t>42 Months Price Calculation</t>
  </si>
  <si>
    <t>VOP 42 Months Multiplier</t>
  </si>
  <si>
    <t>42 Months Shipping Cost</t>
  </si>
  <si>
    <t>+6 Months from First record preceding Contract start</t>
  </si>
  <si>
    <t>+18 Months from First record preceding Contract start</t>
  </si>
  <si>
    <t>+30 Months from First record preceding Contract start</t>
  </si>
  <si>
    <t>+42 Months from First record preceding Contract start</t>
  </si>
  <si>
    <t>https://www.ons.gov.uk/economy/inflationandpriceindices/timeseries/evtv/mm22   [See previous Tab]</t>
  </si>
  <si>
    <t>VOP 3 months Multiplier</t>
  </si>
  <si>
    <t>VOP 9 months Multiplier</t>
  </si>
  <si>
    <t>VOP 15 months Multiplier</t>
  </si>
  <si>
    <t>VOP 21 months Multiplier</t>
  </si>
  <si>
    <t>VOP 27 months Multiplier</t>
  </si>
  <si>
    <t>VOP 33 months Multiplier</t>
  </si>
  <si>
    <t>VOP 39 months Multiplier</t>
  </si>
  <si>
    <t>VOP 45 months Multiplier</t>
  </si>
  <si>
    <t>3 Months Index Change</t>
  </si>
  <si>
    <t>9 Months Index Change</t>
  </si>
  <si>
    <t>15 Months Index Change</t>
  </si>
  <si>
    <t>21 Months Index Change</t>
  </si>
  <si>
    <t>27 Months Index Change</t>
  </si>
  <si>
    <t>33 Months Index Change</t>
  </si>
  <si>
    <t>39 Months Index Change</t>
  </si>
  <si>
    <t>45 Months Index Change</t>
  </si>
  <si>
    <t>This section shows the calculation of the prices to be used for years 2, 3 and 4 pricing. If you enter a year 1 price into the purple cell below (C48) it will automatically calculate the updated contractual price. This formula uses a round down function and will only work if indices data has already been populate in section 4.</t>
  </si>
  <si>
    <t>Describes the Variation of Price (VOP) Formula that will be used to calculate Year 2, 3 &amp; 4 prices. This tab in the SOR does not require any input at the tender stage but will become contractual upon the placement of the contract.</t>
  </si>
  <si>
    <t>Tab 4.1 &amp; 4.2 VOP Formulas</t>
  </si>
  <si>
    <t>+3 Months from First record preceding Contract start</t>
  </si>
  <si>
    <t>+9 Months from First record preceding Contract start</t>
  </si>
  <si>
    <t>+15 Months from First record preceding Contract start</t>
  </si>
  <si>
    <t>+21 Months from First record preceding Contract start</t>
  </si>
  <si>
    <t>+24 Months from First record preceding contract start</t>
  </si>
  <si>
    <t>+27 Months from First record preceding Contract start</t>
  </si>
  <si>
    <t>+33 Months from First record preceding Contract start</t>
  </si>
  <si>
    <t>+39 Months from First record preceding Contract start</t>
  </si>
  <si>
    <t>+45 Months from First record preceding Contract start</t>
  </si>
  <si>
    <t>3 Months Price Calculation</t>
  </si>
  <si>
    <t>9 Months Price Calculation</t>
  </si>
  <si>
    <t>15 Months Price Calculation</t>
  </si>
  <si>
    <t>21 Months Price Calculation</t>
  </si>
  <si>
    <t>27 Months Price Calculation</t>
  </si>
  <si>
    <t>33 Months Price Calculation</t>
  </si>
  <si>
    <t>39 Months Price Calculation</t>
  </si>
  <si>
    <t>45 Months Price Calculation</t>
  </si>
  <si>
    <t>VOP 3 Months Multiplier</t>
  </si>
  <si>
    <t>3 Months Shipping Cost</t>
  </si>
  <si>
    <t>VOP 9 Months Multiplier</t>
  </si>
  <si>
    <t>9 Months Shipping Cost</t>
  </si>
  <si>
    <t>VOP 15 Months Multiplier</t>
  </si>
  <si>
    <t>15 Months Shipping Cost</t>
  </si>
  <si>
    <t>VOP 21 Months Multiplier</t>
  </si>
  <si>
    <t>21 Months Shipping Cost</t>
  </si>
  <si>
    <t>VOP 27 Months Multiplier</t>
  </si>
  <si>
    <t>27 Months Shipping Cost</t>
  </si>
  <si>
    <t>VOP 33 Months Multiplier</t>
  </si>
  <si>
    <t>33 Months Shipping Cost</t>
  </si>
  <si>
    <t>VOP 39 Months Multiplier</t>
  </si>
  <si>
    <t>39 Months Shipping Cost</t>
  </si>
  <si>
    <t>VOP 45 Months Multiplier</t>
  </si>
  <si>
    <t>45 Months Shipping Cost</t>
  </si>
  <si>
    <t>This section shows the calculation of the shipping costs, to be calculated at 3 monthly (quarterly) intervals after contract start, until prices stabilise. If you enter the price into the purple cell below (C100) it will automatically calculate the updated contractual price. This formula uses a round down function and will only work if indices data has already been populate in section 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</si>
</sst>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dd/mm/yyyy;@"/>
    <numFmt numFmtId="165" formatCode="&quot;£&quot;#,##0.00"/>
    <numFmt numFmtId="166" formatCode="0.0000"/>
  </numFmts>
  <fonts count="17" x14ac:knownFonts="1">
    <font>
      <sz val="11"/>
      <color theme="1"/>
      <name val="Calibri"/>
      <family val="2"/>
      <scheme val="minor"/>
    </font>
    <font>
      <sz val="10"/>
      <name val="Calibri"/>
      <family val="2"/>
      <scheme val="minor"/>
    </font>
    <font>
      <sz val="10"/>
      <name val="Arial CE"/>
      <family val="2"/>
      <charset val="238"/>
    </font>
    <font>
      <sz val="12"/>
      <name val="Arial"/>
      <family val="2"/>
    </font>
    <font>
      <sz val="10"/>
      <name val="Arial"/>
      <family val="2"/>
    </font>
    <font>
      <sz val="11"/>
      <color theme="1"/>
      <name val="Calibri"/>
      <family val="2"/>
      <scheme val="minor"/>
    </font>
    <font>
      <b/>
      <sz val="10"/>
      <name val="Calibri"/>
      <family val="2"/>
      <scheme val="minor"/>
    </font>
    <font>
      <b/>
      <vertAlign val="superscript"/>
      <sz val="10"/>
      <name val="Calibri"/>
      <family val="2"/>
      <scheme val="minor"/>
    </font>
    <font>
      <sz val="11"/>
      <color rgb="FF1F497D"/>
      <name val="Calibri"/>
      <family val="2"/>
      <scheme val="minor"/>
    </font>
    <font>
      <b/>
      <sz val="11"/>
      <color theme="1"/>
      <name val="Calibri"/>
      <family val="2"/>
      <scheme val="minor"/>
    </font>
    <font>
      <b/>
      <sz val="20"/>
      <color theme="0"/>
      <name val="Calibri"/>
      <family val="2"/>
      <scheme val="minor"/>
    </font>
    <font>
      <b/>
      <sz val="14"/>
      <color theme="1"/>
      <name val="Calibri"/>
      <family val="2"/>
      <scheme val="minor"/>
    </font>
    <font>
      <u/>
      <sz val="11"/>
      <color theme="10"/>
      <name val="Calibri"/>
      <family val="2"/>
      <scheme val="minor"/>
    </font>
    <font>
      <b/>
      <sz val="10"/>
      <name val="Arial"/>
      <family val="2"/>
    </font>
    <font>
      <sz val="11"/>
      <name val="Calibri"/>
      <family val="2"/>
      <scheme val="minor"/>
    </font>
    <font>
      <sz val="12"/>
      <color rgb="FFFF0000"/>
      <name val="Arial"/>
      <family val="2"/>
    </font>
    <font>
      <sz val="14"/>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0" tint="-0.499984740745262"/>
        <bgColor indexed="64"/>
      </patternFill>
    </fill>
    <fill>
      <patternFill patternType="solid">
        <fgColor theme="1" tint="0.249977111117893"/>
        <bgColor indexed="64"/>
      </patternFill>
    </fill>
    <fill>
      <patternFill patternType="solid">
        <fgColor theme="0" tint="-0.249977111117893"/>
        <bgColor indexed="64"/>
      </patternFill>
    </fill>
  </fills>
  <borders count="3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right/>
      <top style="medium">
        <color indexed="64"/>
      </top>
      <bottom/>
      <diagonal/>
    </border>
  </borders>
  <cellStyleXfs count="21">
    <xf numFmtId="0" fontId="0" fillId="0" borderId="0"/>
    <xf numFmtId="0" fontId="2"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4" fillId="0" borderId="0"/>
    <xf numFmtId="44" fontId="5" fillId="0" borderId="0" applyFont="0" applyFill="0" applyBorder="0" applyAlignment="0" applyProtection="0"/>
    <xf numFmtId="0" fontId="12" fillId="0" borderId="0" applyNumberFormat="0" applyFill="0" applyBorder="0" applyAlignment="0" applyProtection="0"/>
    <xf numFmtId="44" fontId="5" fillId="0" borderId="0" applyFont="0" applyFill="0" applyBorder="0" applyAlignment="0" applyProtection="0"/>
  </cellStyleXfs>
  <cellXfs count="211">
    <xf numFmtId="0" fontId="0" fillId="0" borderId="0" xfId="0"/>
    <xf numFmtId="0" fontId="1" fillId="0" borderId="7" xfId="0" applyNumberFormat="1" applyFont="1" applyBorder="1" applyAlignment="1" applyProtection="1">
      <alignment horizontal="center" vertical="center"/>
    </xf>
    <xf numFmtId="0" fontId="6" fillId="0" borderId="18" xfId="0" applyFont="1" applyBorder="1" applyAlignment="1" applyProtection="1">
      <alignment vertical="center"/>
    </xf>
    <xf numFmtId="0" fontId="6" fillId="0" borderId="21" xfId="0" applyFont="1" applyBorder="1" applyAlignment="1" applyProtection="1">
      <alignment vertical="center"/>
    </xf>
    <xf numFmtId="0" fontId="1" fillId="0" borderId="22" xfId="0" applyNumberFormat="1" applyFont="1" applyBorder="1" applyAlignment="1" applyProtection="1">
      <alignment horizontal="center" vertical="center"/>
    </xf>
    <xf numFmtId="165" fontId="6" fillId="0" borderId="22" xfId="0" applyNumberFormat="1" applyFont="1" applyFill="1" applyBorder="1" applyAlignment="1" applyProtection="1">
      <alignment horizontal="center" vertical="center"/>
    </xf>
    <xf numFmtId="165" fontId="6" fillId="0" borderId="23" xfId="0" applyNumberFormat="1" applyFont="1" applyFill="1" applyBorder="1" applyAlignment="1" applyProtection="1">
      <alignment horizontal="center" vertical="center"/>
    </xf>
    <xf numFmtId="49" fontId="6" fillId="3" borderId="7" xfId="0" applyNumberFormat="1" applyFont="1" applyFill="1" applyBorder="1" applyAlignment="1" applyProtection="1">
      <alignment horizontal="center" vertical="center" wrapText="1"/>
    </xf>
    <xf numFmtId="49" fontId="6" fillId="4" borderId="7" xfId="0" applyNumberFormat="1" applyFont="1" applyFill="1" applyBorder="1" applyAlignment="1" applyProtection="1">
      <alignment horizontal="center" vertical="center" wrapText="1"/>
    </xf>
    <xf numFmtId="0" fontId="1" fillId="0" borderId="10" xfId="0" applyFont="1" applyFill="1" applyBorder="1" applyAlignment="1">
      <alignment horizontal="center" vertical="center"/>
    </xf>
    <xf numFmtId="1" fontId="1" fillId="0" borderId="7" xfId="0" applyNumberFormat="1" applyFont="1" applyFill="1" applyBorder="1" applyAlignment="1">
      <alignment horizontal="center" vertical="center"/>
    </xf>
    <xf numFmtId="0" fontId="1" fillId="0" borderId="0" xfId="0" applyFont="1" applyFill="1" applyAlignment="1">
      <alignment horizontal="center" vertical="center"/>
    </xf>
    <xf numFmtId="49" fontId="6" fillId="4" borderId="6" xfId="0" applyNumberFormat="1" applyFont="1" applyFill="1" applyBorder="1" applyAlignment="1" applyProtection="1">
      <alignment horizontal="center" vertical="center" wrapText="1"/>
    </xf>
    <xf numFmtId="0" fontId="6" fillId="2" borderId="14" xfId="0" applyFont="1" applyFill="1" applyBorder="1" applyAlignment="1" applyProtection="1"/>
    <xf numFmtId="0" fontId="1" fillId="0" borderId="0" xfId="0" applyFont="1" applyAlignment="1" applyProtection="1"/>
    <xf numFmtId="0" fontId="6" fillId="0" borderId="7" xfId="0" applyFont="1" applyBorder="1" applyAlignment="1" applyProtection="1">
      <alignment horizontal="center" vertical="center"/>
    </xf>
    <xf numFmtId="0" fontId="6" fillId="0" borderId="12" xfId="0" applyFont="1" applyBorder="1" applyAlignment="1" applyProtection="1">
      <alignment horizontal="center" vertical="center"/>
    </xf>
    <xf numFmtId="0" fontId="6" fillId="0" borderId="19" xfId="0" applyFont="1" applyBorder="1" applyAlignment="1" applyProtection="1">
      <alignment horizontal="center" vertical="center"/>
    </xf>
    <xf numFmtId="0" fontId="1" fillId="0" borderId="18" xfId="0" applyFont="1" applyBorder="1" applyAlignment="1" applyProtection="1">
      <alignment vertical="center"/>
    </xf>
    <xf numFmtId="165" fontId="1" fillId="0" borderId="7" xfId="4" applyNumberFormat="1" applyFont="1" applyFill="1" applyBorder="1" applyAlignment="1" applyProtection="1">
      <alignment horizontal="center" vertical="center"/>
      <protection locked="0"/>
    </xf>
    <xf numFmtId="165" fontId="1" fillId="0" borderId="20" xfId="4" applyNumberFormat="1" applyFont="1" applyFill="1" applyBorder="1" applyAlignment="1" applyProtection="1">
      <alignment horizontal="center" vertical="center"/>
      <protection locked="0"/>
    </xf>
    <xf numFmtId="0" fontId="1" fillId="0" borderId="0" xfId="0" applyFont="1" applyFill="1" applyAlignment="1" applyProtection="1"/>
    <xf numFmtId="0" fontId="1" fillId="0" borderId="0" xfId="3" applyFont="1" applyFill="1" applyBorder="1" applyAlignment="1">
      <alignment horizontal="center" vertical="center"/>
    </xf>
    <xf numFmtId="49" fontId="6" fillId="4" borderId="18" xfId="0" applyNumberFormat="1" applyFont="1" applyFill="1" applyBorder="1" applyAlignment="1" applyProtection="1">
      <alignment horizontal="center" vertical="center" wrapText="1"/>
    </xf>
    <xf numFmtId="49" fontId="6" fillId="0" borderId="18" xfId="0" applyNumberFormat="1" applyFont="1" applyFill="1" applyBorder="1" applyAlignment="1" applyProtection="1">
      <alignment horizontal="center" vertical="center"/>
    </xf>
    <xf numFmtId="49" fontId="6" fillId="4" borderId="18" xfId="0" applyNumberFormat="1" applyFont="1" applyFill="1" applyBorder="1" applyAlignment="1" applyProtection="1">
      <alignment horizontal="center" vertical="center"/>
    </xf>
    <xf numFmtId="49" fontId="6" fillId="0" borderId="21" xfId="0" applyNumberFormat="1" applyFont="1" applyFill="1" applyBorder="1" applyAlignment="1" applyProtection="1">
      <alignment horizontal="center" vertical="center"/>
    </xf>
    <xf numFmtId="0" fontId="1" fillId="0" borderId="29" xfId="0" applyFont="1" applyFill="1" applyBorder="1" applyAlignment="1">
      <alignment horizontal="center" vertical="center"/>
    </xf>
    <xf numFmtId="0" fontId="1" fillId="0" borderId="20" xfId="0" applyFont="1" applyFill="1" applyBorder="1" applyAlignment="1">
      <alignment horizontal="center" vertical="center"/>
    </xf>
    <xf numFmtId="49" fontId="6" fillId="0" borderId="18" xfId="0" applyNumberFormat="1" applyFont="1" applyFill="1" applyBorder="1" applyAlignment="1" applyProtection="1">
      <alignment horizontal="center" vertical="center" wrapText="1"/>
    </xf>
    <xf numFmtId="0" fontId="1" fillId="0" borderId="0" xfId="3" applyFont="1" applyAlignment="1">
      <alignment horizontal="center" vertical="center"/>
    </xf>
    <xf numFmtId="0" fontId="1" fillId="0" borderId="0" xfId="3" applyFont="1"/>
    <xf numFmtId="0" fontId="1" fillId="0" borderId="0" xfId="3" applyFont="1" applyFill="1"/>
    <xf numFmtId="0" fontId="6" fillId="0" borderId="1" xfId="0" applyFont="1" applyFill="1" applyBorder="1" applyAlignment="1">
      <alignment horizontal="center" vertical="center"/>
    </xf>
    <xf numFmtId="0" fontId="1" fillId="0" borderId="0" xfId="0" applyFont="1" applyFill="1" applyBorder="1" applyAlignment="1">
      <alignment horizontal="center" vertical="center"/>
    </xf>
    <xf numFmtId="0" fontId="6" fillId="0" borderId="0" xfId="0" applyFont="1" applyFill="1" applyBorder="1" applyAlignment="1">
      <alignment horizontal="center" vertical="center"/>
    </xf>
    <xf numFmtId="164" fontId="6" fillId="0" borderId="0" xfId="0" applyNumberFormat="1" applyFont="1" applyFill="1" applyBorder="1" applyAlignment="1">
      <alignment horizontal="center" vertical="center"/>
    </xf>
    <xf numFmtId="14" fontId="6" fillId="0" borderId="0" xfId="0" applyNumberFormat="1" applyFont="1" applyFill="1" applyBorder="1" applyAlignment="1">
      <alignment horizontal="center" vertical="center"/>
    </xf>
    <xf numFmtId="0" fontId="6" fillId="0" borderId="5" xfId="0" applyFont="1" applyFill="1" applyBorder="1" applyAlignment="1">
      <alignment horizontal="center" vertical="center"/>
    </xf>
    <xf numFmtId="0" fontId="1" fillId="0" borderId="0" xfId="0" applyFont="1" applyFill="1" applyAlignment="1">
      <alignment horizontal="center" vertical="center" wrapText="1"/>
    </xf>
    <xf numFmtId="0" fontId="1" fillId="4" borderId="7" xfId="0" applyFont="1" applyFill="1" applyBorder="1" applyAlignment="1">
      <alignment horizontal="center" vertical="center"/>
    </xf>
    <xf numFmtId="165" fontId="1" fillId="4" borderId="7" xfId="0" applyNumberFormat="1" applyFont="1" applyFill="1" applyBorder="1" applyAlignment="1">
      <alignment horizontal="center" vertical="center"/>
    </xf>
    <xf numFmtId="165" fontId="1" fillId="0" borderId="7" xfId="0" applyNumberFormat="1" applyFont="1" applyFill="1" applyBorder="1" applyAlignment="1">
      <alignment horizontal="center" vertical="center"/>
    </xf>
    <xf numFmtId="0" fontId="6" fillId="0" borderId="2" xfId="0" applyFont="1" applyFill="1" applyBorder="1" applyAlignment="1">
      <alignment horizontal="center" vertical="center"/>
    </xf>
    <xf numFmtId="1" fontId="1" fillId="4" borderId="20" xfId="0" applyNumberFormat="1" applyFont="1" applyFill="1" applyBorder="1" applyAlignment="1">
      <alignment horizontal="center" vertical="center"/>
    </xf>
    <xf numFmtId="165" fontId="1" fillId="2" borderId="20" xfId="0" applyNumberFormat="1" applyFont="1" applyFill="1" applyBorder="1" applyAlignment="1">
      <alignment horizontal="center" vertical="center"/>
    </xf>
    <xf numFmtId="165" fontId="1" fillId="0" borderId="23" xfId="0" applyNumberFormat="1" applyFont="1" applyFill="1" applyBorder="1" applyAlignment="1">
      <alignment horizontal="center" vertical="center"/>
    </xf>
    <xf numFmtId="165" fontId="1" fillId="0" borderId="20" xfId="0" applyNumberFormat="1" applyFont="1" applyFill="1" applyBorder="1" applyAlignment="1">
      <alignment horizontal="center" vertical="center"/>
    </xf>
    <xf numFmtId="165" fontId="1" fillId="4" borderId="20" xfId="0" applyNumberFormat="1" applyFont="1" applyFill="1" applyBorder="1" applyAlignment="1">
      <alignment horizontal="center" vertical="center" wrapText="1"/>
    </xf>
    <xf numFmtId="165" fontId="1" fillId="4" borderId="23" xfId="0" applyNumberFormat="1" applyFont="1" applyFill="1" applyBorder="1" applyAlignment="1">
      <alignment horizontal="center" vertical="center" wrapText="1"/>
    </xf>
    <xf numFmtId="0" fontId="1" fillId="2" borderId="15" xfId="0" applyFont="1" applyFill="1" applyBorder="1" applyAlignment="1" applyProtection="1"/>
    <xf numFmtId="165" fontId="1" fillId="4" borderId="7" xfId="0" applyNumberFormat="1" applyFont="1" applyFill="1" applyBorder="1" applyAlignment="1"/>
    <xf numFmtId="0" fontId="1" fillId="0" borderId="0" xfId="0" applyFont="1" applyFill="1" applyAlignment="1">
      <alignment horizontal="center" vertical="center"/>
    </xf>
    <xf numFmtId="0" fontId="1" fillId="0" borderId="0" xfId="0" applyFont="1" applyFill="1" applyBorder="1" applyAlignment="1">
      <alignment horizontal="center" vertical="center"/>
    </xf>
    <xf numFmtId="0" fontId="1" fillId="0" borderId="0" xfId="0" applyFont="1" applyFill="1" applyAlignment="1">
      <alignment horizontal="center" vertical="center"/>
    </xf>
    <xf numFmtId="0" fontId="8" fillId="0" borderId="0" xfId="0" applyFont="1" applyAlignment="1">
      <alignment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1" fillId="0" borderId="0" xfId="0" applyFont="1" applyFill="1" applyAlignment="1">
      <alignment horizontal="center" vertical="center"/>
    </xf>
    <xf numFmtId="0" fontId="6" fillId="5" borderId="1" xfId="0" applyFont="1" applyFill="1" applyBorder="1" applyAlignment="1">
      <alignment horizontal="center" vertical="center"/>
    </xf>
    <xf numFmtId="0" fontId="6" fillId="5" borderId="13" xfId="0" applyFont="1" applyFill="1" applyBorder="1" applyAlignment="1">
      <alignment horizontal="center" vertical="center"/>
    </xf>
    <xf numFmtId="0" fontId="6" fillId="0" borderId="2" xfId="0" applyFont="1" applyFill="1" applyBorder="1" applyAlignment="1">
      <alignment horizontal="left" vertical="center"/>
    </xf>
    <xf numFmtId="0" fontId="6" fillId="0" borderId="3" xfId="0" applyFont="1" applyFill="1" applyBorder="1" applyAlignment="1">
      <alignment horizontal="left" vertical="center"/>
    </xf>
    <xf numFmtId="0" fontId="6" fillId="0" borderId="4" xfId="0" applyFont="1" applyFill="1" applyBorder="1" applyAlignment="1">
      <alignment horizontal="left" vertical="center"/>
    </xf>
    <xf numFmtId="0" fontId="1" fillId="0" borderId="0" xfId="0" applyFont="1" applyFill="1" applyBorder="1" applyAlignment="1">
      <alignment vertical="center"/>
    </xf>
    <xf numFmtId="0" fontId="6" fillId="0" borderId="0" xfId="3" applyFont="1" applyFill="1" applyBorder="1" applyAlignment="1" applyProtection="1">
      <alignment horizontal="left" vertical="center"/>
      <protection hidden="1"/>
    </xf>
    <xf numFmtId="0" fontId="6" fillId="3" borderId="2" xfId="0" applyFont="1" applyFill="1" applyBorder="1" applyAlignment="1">
      <alignment horizontal="left" vertical="center"/>
    </xf>
    <xf numFmtId="0" fontId="6" fillId="3" borderId="7" xfId="3" applyFont="1" applyFill="1" applyBorder="1" applyAlignment="1" applyProtection="1">
      <alignment horizontal="left" vertical="center"/>
      <protection hidden="1"/>
    </xf>
    <xf numFmtId="0" fontId="6" fillId="3" borderId="7" xfId="0" applyFont="1" applyFill="1" applyBorder="1" applyAlignment="1">
      <alignment horizontal="center" vertical="center"/>
    </xf>
    <xf numFmtId="0" fontId="1" fillId="4" borderId="7" xfId="3" applyFont="1" applyFill="1" applyBorder="1" applyAlignment="1" applyProtection="1">
      <alignment horizontal="left" vertical="center"/>
      <protection hidden="1"/>
    </xf>
    <xf numFmtId="0" fontId="6" fillId="0" borderId="0" xfId="3" applyFont="1" applyFill="1" applyBorder="1" applyAlignment="1" applyProtection="1">
      <alignment horizontal="left" vertical="center" wrapText="1"/>
      <protection hidden="1"/>
    </xf>
    <xf numFmtId="165" fontId="6" fillId="4" borderId="7" xfId="0" applyNumberFormat="1" applyFont="1" applyFill="1" applyBorder="1" applyAlignment="1">
      <alignment horizontal="center" vertical="center"/>
    </xf>
    <xf numFmtId="49" fontId="6" fillId="0" borderId="26" xfId="0" applyNumberFormat="1" applyFont="1" applyFill="1" applyBorder="1" applyAlignment="1" applyProtection="1">
      <alignment horizontal="center" vertical="center"/>
    </xf>
    <xf numFmtId="0" fontId="6" fillId="3" borderId="18" xfId="3" applyFont="1" applyFill="1" applyBorder="1" applyAlignment="1">
      <alignment horizontal="center" vertical="center"/>
    </xf>
    <xf numFmtId="0" fontId="6" fillId="4" borderId="20" xfId="3" applyFont="1" applyFill="1" applyBorder="1" applyAlignment="1">
      <alignment horizontal="center" vertical="center"/>
    </xf>
    <xf numFmtId="49" fontId="6" fillId="4" borderId="21" xfId="0" applyNumberFormat="1" applyFont="1" applyFill="1" applyBorder="1" applyAlignment="1" applyProtection="1">
      <alignment horizontal="center" vertical="center" wrapText="1"/>
    </xf>
    <xf numFmtId="0" fontId="0" fillId="2" borderId="0" xfId="0" applyFill="1"/>
    <xf numFmtId="0" fontId="9" fillId="2" borderId="2" xfId="0" applyFont="1" applyFill="1" applyBorder="1"/>
    <xf numFmtId="0" fontId="0" fillId="2" borderId="34" xfId="0" applyFill="1" applyBorder="1" applyAlignment="1">
      <alignment vertical="top"/>
    </xf>
    <xf numFmtId="0" fontId="0" fillId="2" borderId="24" xfId="0" applyFill="1" applyBorder="1" applyAlignment="1">
      <alignment vertical="top"/>
    </xf>
    <xf numFmtId="0" fontId="9" fillId="2" borderId="3" xfId="0" applyFont="1" applyFill="1" applyBorder="1" applyAlignment="1">
      <alignment horizontal="center" vertical="center"/>
    </xf>
    <xf numFmtId="0" fontId="9" fillId="2" borderId="4" xfId="0" applyFont="1" applyFill="1" applyBorder="1" applyAlignment="1">
      <alignment horizontal="center" vertical="center"/>
    </xf>
    <xf numFmtId="0" fontId="0" fillId="2" borderId="34" xfId="0" applyFill="1" applyBorder="1"/>
    <xf numFmtId="0" fontId="0" fillId="2" borderId="24" xfId="0" applyFill="1" applyBorder="1" applyAlignment="1">
      <alignment wrapText="1"/>
    </xf>
    <xf numFmtId="9" fontId="0" fillId="2" borderId="36" xfId="0" applyNumberFormat="1" applyFill="1" applyBorder="1" applyAlignment="1">
      <alignment horizontal="center" vertical="center"/>
    </xf>
    <xf numFmtId="0" fontId="0" fillId="2" borderId="2" xfId="0" applyFill="1" applyBorder="1"/>
    <xf numFmtId="9" fontId="0" fillId="2" borderId="4" xfId="0" applyNumberFormat="1" applyFill="1" applyBorder="1" applyAlignment="1">
      <alignment horizontal="center" vertical="center"/>
    </xf>
    <xf numFmtId="0" fontId="9" fillId="2"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10" fontId="0" fillId="2" borderId="37" xfId="0" applyNumberFormat="1" applyFill="1" applyBorder="1" applyAlignment="1">
      <alignment horizontal="center" vertical="center"/>
    </xf>
    <xf numFmtId="0" fontId="0" fillId="2" borderId="24" xfId="0" applyFill="1" applyBorder="1"/>
    <xf numFmtId="10" fontId="0" fillId="2" borderId="36" xfId="0" applyNumberFormat="1" applyFill="1" applyBorder="1" applyAlignment="1">
      <alignment horizontal="center" vertical="center"/>
    </xf>
    <xf numFmtId="10" fontId="0" fillId="2" borderId="25" xfId="0" applyNumberFormat="1" applyFill="1" applyBorder="1" applyAlignment="1">
      <alignment horizontal="center" vertical="center"/>
    </xf>
    <xf numFmtId="44" fontId="0" fillId="4" borderId="35" xfId="18" applyFont="1" applyFill="1" applyBorder="1" applyProtection="1">
      <protection locked="0"/>
    </xf>
    <xf numFmtId="166" fontId="0" fillId="2" borderId="35" xfId="0" applyNumberFormat="1" applyFill="1" applyBorder="1"/>
    <xf numFmtId="44" fontId="0" fillId="2" borderId="25" xfId="18" applyFont="1" applyFill="1" applyBorder="1"/>
    <xf numFmtId="49" fontId="13" fillId="3" borderId="7" xfId="0" applyNumberFormat="1" applyFont="1" applyFill="1" applyBorder="1" applyAlignment="1" applyProtection="1">
      <alignment horizontal="center" vertical="center" wrapText="1"/>
    </xf>
    <xf numFmtId="0" fontId="1" fillId="4" borderId="20" xfId="0" applyFont="1" applyFill="1" applyBorder="1" applyAlignment="1">
      <alignment horizontal="center" vertical="center"/>
    </xf>
    <xf numFmtId="9" fontId="0" fillId="2" borderId="0" xfId="0" applyNumberFormat="1" applyFill="1" applyAlignment="1">
      <alignment horizontal="center" vertical="center"/>
    </xf>
    <xf numFmtId="0" fontId="0" fillId="2" borderId="0" xfId="0" applyFill="1" applyAlignment="1">
      <alignment horizontal="center" vertical="center"/>
    </xf>
    <xf numFmtId="0" fontId="11" fillId="0" borderId="0" xfId="0" applyFont="1" applyAlignment="1">
      <alignment horizontal="left"/>
    </xf>
    <xf numFmtId="0" fontId="9" fillId="2" borderId="27" xfId="0" applyFont="1" applyFill="1" applyBorder="1" applyAlignment="1">
      <alignment horizontal="center" vertical="center" wrapText="1"/>
    </xf>
    <xf numFmtId="0" fontId="9" fillId="2" borderId="28" xfId="0" applyFont="1" applyFill="1" applyBorder="1" applyAlignment="1">
      <alignment horizontal="center" vertical="center" wrapText="1"/>
    </xf>
    <xf numFmtId="0" fontId="0" fillId="2" borderId="25" xfId="0" applyFill="1" applyBorder="1" applyAlignment="1">
      <alignment horizontal="center" vertical="center"/>
    </xf>
    <xf numFmtId="166" fontId="0" fillId="2" borderId="0" xfId="0" applyNumberFormat="1" applyFill="1" applyAlignment="1">
      <alignment horizontal="left"/>
    </xf>
    <xf numFmtId="0" fontId="0" fillId="2" borderId="0" xfId="0" applyFill="1"/>
    <xf numFmtId="0" fontId="0" fillId="2" borderId="27" xfId="0" applyFill="1" applyBorder="1"/>
    <xf numFmtId="0" fontId="0" fillId="2" borderId="24" xfId="0" applyFill="1" applyBorder="1"/>
    <xf numFmtId="0" fontId="12" fillId="2" borderId="0" xfId="19" applyFill="1" applyAlignment="1">
      <alignment vertical="center"/>
    </xf>
    <xf numFmtId="0" fontId="9" fillId="2" borderId="2" xfId="0" applyFont="1" applyFill="1" applyBorder="1" applyAlignment="1">
      <alignment horizontal="center" wrapText="1"/>
    </xf>
    <xf numFmtId="0" fontId="9" fillId="2" borderId="3" xfId="0" quotePrefix="1" applyFont="1" applyFill="1" applyBorder="1" applyAlignment="1">
      <alignment horizontal="center" wrapText="1"/>
    </xf>
    <xf numFmtId="0" fontId="9" fillId="2" borderId="4" xfId="0" quotePrefix="1" applyFont="1" applyFill="1" applyBorder="1" applyAlignment="1">
      <alignment horizontal="center" wrapText="1"/>
    </xf>
    <xf numFmtId="0" fontId="0" fillId="4" borderId="37" xfId="0" applyFill="1" applyBorder="1" applyAlignment="1" applyProtection="1">
      <alignment horizontal="center"/>
      <protection locked="0"/>
    </xf>
    <xf numFmtId="0" fontId="0" fillId="4" borderId="28" xfId="0" applyFill="1" applyBorder="1" applyAlignment="1" applyProtection="1">
      <alignment horizontal="center" vertical="center"/>
      <protection locked="0"/>
    </xf>
    <xf numFmtId="0" fontId="0" fillId="4" borderId="36" xfId="0" applyFill="1" applyBorder="1" applyAlignment="1" applyProtection="1">
      <alignment horizontal="center"/>
      <protection locked="0"/>
    </xf>
    <xf numFmtId="0" fontId="0" fillId="4" borderId="25" xfId="0" applyFill="1" applyBorder="1" applyAlignment="1" applyProtection="1">
      <alignment horizontal="center" vertical="center"/>
      <protection locked="0"/>
    </xf>
    <xf numFmtId="0" fontId="0" fillId="0" borderId="0" xfId="0"/>
    <xf numFmtId="1" fontId="0" fillId="0" borderId="7" xfId="4" applyNumberFormat="1" applyFont="1" applyBorder="1" applyAlignment="1">
      <alignment horizontal="center" vertical="center"/>
    </xf>
    <xf numFmtId="1" fontId="0" fillId="0" borderId="7" xfId="0" applyNumberFormat="1" applyFont="1" applyBorder="1" applyAlignment="1">
      <alignment horizontal="center"/>
    </xf>
    <xf numFmtId="0" fontId="0" fillId="0" borderId="7" xfId="0" applyFont="1" applyBorder="1" applyAlignment="1">
      <alignment horizontal="center" vertical="center"/>
    </xf>
    <xf numFmtId="0" fontId="0" fillId="0" borderId="7" xfId="0" applyFont="1" applyBorder="1" applyAlignment="1">
      <alignment horizontal="center"/>
    </xf>
    <xf numFmtId="1" fontId="0" fillId="4" borderId="7" xfId="0" applyNumberFormat="1" applyFont="1" applyFill="1" applyBorder="1" applyAlignment="1">
      <alignment horizontal="center"/>
    </xf>
    <xf numFmtId="0" fontId="1" fillId="0" borderId="1" xfId="0" applyFont="1" applyFill="1" applyBorder="1" applyAlignment="1">
      <alignment horizontal="center" vertical="center"/>
    </xf>
    <xf numFmtId="164" fontId="1" fillId="0" borderId="1" xfId="0" applyNumberFormat="1" applyFont="1" applyFill="1" applyBorder="1" applyAlignment="1">
      <alignment horizontal="center" vertical="center"/>
    </xf>
    <xf numFmtId="0" fontId="1" fillId="0" borderId="4" xfId="0" applyFont="1" applyFill="1" applyBorder="1" applyAlignment="1">
      <alignment horizontal="center" vertical="center"/>
    </xf>
    <xf numFmtId="0" fontId="1" fillId="0" borderId="3" xfId="0" applyFont="1" applyFill="1" applyBorder="1" applyAlignment="1">
      <alignment horizontal="center" vertical="center"/>
    </xf>
    <xf numFmtId="0" fontId="6" fillId="0" borderId="3" xfId="0" applyFont="1" applyFill="1" applyBorder="1" applyAlignment="1">
      <alignment horizontal="left" vertical="center"/>
    </xf>
    <xf numFmtId="165" fontId="1" fillId="0" borderId="6" xfId="0" applyNumberFormat="1" applyFont="1" applyFill="1" applyBorder="1" applyAlignment="1">
      <alignment horizontal="center" vertical="center"/>
    </xf>
    <xf numFmtId="3" fontId="0" fillId="0" borderId="7" xfId="0" applyNumberFormat="1" applyFont="1" applyFill="1" applyBorder="1" applyAlignment="1">
      <alignment horizontal="center"/>
    </xf>
    <xf numFmtId="3" fontId="0" fillId="0" borderId="7" xfId="0" applyNumberFormat="1" applyFont="1" applyBorder="1" applyAlignment="1">
      <alignment horizontal="center"/>
    </xf>
    <xf numFmtId="165" fontId="6" fillId="4" borderId="6" xfId="0" applyNumberFormat="1" applyFont="1" applyFill="1" applyBorder="1" applyAlignment="1" applyProtection="1">
      <alignment horizontal="center" vertical="center" wrapText="1"/>
    </xf>
    <xf numFmtId="0" fontId="1" fillId="4" borderId="20" xfId="3" applyFont="1" applyFill="1" applyBorder="1" applyAlignment="1">
      <alignment horizontal="center" vertical="center"/>
    </xf>
    <xf numFmtId="0" fontId="14" fillId="0" borderId="7" xfId="0" applyFont="1" applyFill="1" applyBorder="1" applyAlignment="1" applyProtection="1">
      <alignment horizontal="center" vertical="center"/>
    </xf>
    <xf numFmtId="165" fontId="14" fillId="0" borderId="7" xfId="0" applyNumberFormat="1" applyFont="1" applyFill="1" applyBorder="1" applyAlignment="1">
      <alignment horizontal="center" vertical="center"/>
    </xf>
    <xf numFmtId="0" fontId="14" fillId="0" borderId="7" xfId="0" applyFont="1" applyFill="1" applyBorder="1" applyAlignment="1">
      <alignment vertical="center"/>
    </xf>
    <xf numFmtId="0" fontId="14" fillId="0" borderId="7" xfId="0" applyFont="1" applyFill="1" applyBorder="1" applyAlignment="1">
      <alignment horizontal="center" vertical="center"/>
    </xf>
    <xf numFmtId="0" fontId="14" fillId="4" borderId="7" xfId="0" applyFont="1" applyFill="1" applyBorder="1" applyAlignment="1">
      <alignment horizontal="center" vertical="center"/>
    </xf>
    <xf numFmtId="165" fontId="14" fillId="4" borderId="7" xfId="0" applyNumberFormat="1" applyFont="1" applyFill="1" applyBorder="1" applyAlignment="1">
      <alignment horizontal="center" vertical="center"/>
    </xf>
    <xf numFmtId="0" fontId="14" fillId="4" borderId="8" xfId="0" applyFont="1" applyFill="1" applyBorder="1" applyAlignment="1">
      <alignment horizontal="center" vertical="center"/>
    </xf>
    <xf numFmtId="3" fontId="14" fillId="0" borderId="7" xfId="0" applyNumberFormat="1" applyFont="1" applyFill="1" applyBorder="1" applyAlignment="1">
      <alignment horizontal="center" vertical="center"/>
    </xf>
    <xf numFmtId="0" fontId="14" fillId="2" borderId="0" xfId="0" applyFont="1" applyFill="1" applyBorder="1" applyAlignment="1">
      <alignment horizontal="right" vertical="center"/>
    </xf>
    <xf numFmtId="0" fontId="14" fillId="2" borderId="0" xfId="0" applyFont="1" applyFill="1" applyBorder="1" applyAlignment="1" applyProtection="1">
      <alignment horizontal="center" vertical="center"/>
    </xf>
    <xf numFmtId="0" fontId="0" fillId="2" borderId="0" xfId="0" applyFont="1" applyFill="1" applyBorder="1" applyAlignment="1">
      <alignment horizontal="center"/>
    </xf>
    <xf numFmtId="165" fontId="14" fillId="2" borderId="0" xfId="0" applyNumberFormat="1" applyFont="1" applyFill="1" applyBorder="1" applyAlignment="1">
      <alignment horizontal="center" vertical="center"/>
    </xf>
    <xf numFmtId="0" fontId="0" fillId="2" borderId="0" xfId="0" applyFont="1" applyFill="1" applyBorder="1" applyAlignment="1">
      <alignment horizontal="center" vertical="center"/>
    </xf>
    <xf numFmtId="0" fontId="14" fillId="2" borderId="0" xfId="0" applyFont="1" applyFill="1" applyBorder="1" applyAlignment="1">
      <alignment horizontal="center" vertical="center"/>
    </xf>
    <xf numFmtId="3" fontId="14" fillId="2" borderId="0" xfId="0" applyNumberFormat="1" applyFont="1" applyFill="1" applyBorder="1" applyAlignment="1">
      <alignment horizontal="center" vertical="center"/>
    </xf>
    <xf numFmtId="0" fontId="1" fillId="2" borderId="0" xfId="0" applyFont="1" applyFill="1" applyBorder="1" applyAlignment="1">
      <alignment horizontal="center" vertical="center"/>
    </xf>
    <xf numFmtId="0" fontId="14" fillId="0" borderId="7" xfId="0" applyFont="1" applyFill="1" applyBorder="1" applyAlignment="1">
      <alignment horizontal="right" vertical="center"/>
    </xf>
    <xf numFmtId="0" fontId="15" fillId="0" borderId="0" xfId="0" applyFont="1" applyBorder="1" applyAlignment="1">
      <alignment horizontal="center" vertical="center" wrapText="1"/>
    </xf>
    <xf numFmtId="0" fontId="1" fillId="4" borderId="24" xfId="3" applyFont="1" applyFill="1" applyBorder="1" applyAlignment="1">
      <alignment horizontal="center" vertical="center"/>
    </xf>
    <xf numFmtId="0" fontId="1" fillId="4" borderId="25" xfId="3" applyFont="1" applyFill="1" applyBorder="1" applyAlignment="1">
      <alignment horizontal="center" vertical="center"/>
    </xf>
    <xf numFmtId="0" fontId="6" fillId="3" borderId="27" xfId="3" applyFont="1" applyFill="1" applyBorder="1" applyAlignment="1">
      <alignment horizontal="center" vertical="center"/>
    </xf>
    <xf numFmtId="0" fontId="6" fillId="3" borderId="28" xfId="3" applyFont="1" applyFill="1" applyBorder="1" applyAlignment="1">
      <alignment horizontal="center" vertical="center"/>
    </xf>
    <xf numFmtId="0" fontId="1" fillId="3" borderId="24" xfId="3" applyFont="1" applyFill="1" applyBorder="1" applyAlignment="1">
      <alignment horizontal="center" vertical="center" wrapText="1"/>
    </xf>
    <xf numFmtId="0" fontId="1" fillId="3" borderId="25" xfId="3" applyFont="1" applyFill="1" applyBorder="1" applyAlignment="1">
      <alignment horizontal="center" vertical="center" wrapText="1"/>
    </xf>
    <xf numFmtId="0" fontId="6" fillId="3" borderId="27" xfId="3" applyFont="1" applyFill="1" applyBorder="1" applyAlignment="1" applyProtection="1">
      <alignment horizontal="center" vertical="center"/>
      <protection hidden="1"/>
    </xf>
    <xf numFmtId="0" fontId="6" fillId="3" borderId="28" xfId="3" applyFont="1" applyFill="1" applyBorder="1" applyAlignment="1" applyProtection="1">
      <alignment horizontal="center" vertical="center"/>
      <protection hidden="1"/>
    </xf>
    <xf numFmtId="0" fontId="6" fillId="4" borderId="24" xfId="3" applyFont="1" applyFill="1" applyBorder="1" applyAlignment="1">
      <alignment horizontal="center" vertical="center"/>
    </xf>
    <xf numFmtId="0" fontId="6" fillId="4" borderId="25" xfId="3" applyFont="1" applyFill="1" applyBorder="1" applyAlignment="1">
      <alignment horizontal="center" vertical="center"/>
    </xf>
    <xf numFmtId="0" fontId="6" fillId="3" borderId="33" xfId="3" applyFont="1" applyFill="1" applyBorder="1" applyAlignment="1">
      <alignment horizontal="center" vertical="center"/>
    </xf>
    <xf numFmtId="0" fontId="6" fillId="3" borderId="17" xfId="3" applyFont="1" applyFill="1" applyBorder="1" applyAlignment="1">
      <alignment horizontal="center" vertical="center"/>
    </xf>
    <xf numFmtId="0" fontId="6" fillId="0" borderId="2" xfId="0" applyFont="1" applyFill="1" applyBorder="1" applyAlignment="1">
      <alignment horizontal="center" vertical="center"/>
    </xf>
    <xf numFmtId="0" fontId="6" fillId="0" borderId="4" xfId="0" applyFont="1" applyFill="1" applyBorder="1" applyAlignment="1">
      <alignment horizontal="center" vertical="center"/>
    </xf>
    <xf numFmtId="14" fontId="1" fillId="0" borderId="2" xfId="0" applyNumberFormat="1" applyFont="1" applyFill="1" applyBorder="1" applyAlignment="1">
      <alignment horizontal="center" vertical="center"/>
    </xf>
    <xf numFmtId="14" fontId="1" fillId="0" borderId="3" xfId="0" applyNumberFormat="1" applyFont="1" applyFill="1" applyBorder="1" applyAlignment="1">
      <alignment horizontal="center" vertical="center"/>
    </xf>
    <xf numFmtId="14" fontId="1" fillId="0" borderId="4" xfId="0" applyNumberFormat="1" applyFont="1" applyFill="1" applyBorder="1" applyAlignment="1">
      <alignment horizontal="center" vertical="center"/>
    </xf>
    <xf numFmtId="49" fontId="6" fillId="3" borderId="30" xfId="0" applyNumberFormat="1" applyFont="1" applyFill="1" applyBorder="1" applyAlignment="1" applyProtection="1">
      <alignment horizontal="left" vertical="center" wrapText="1"/>
    </xf>
    <xf numFmtId="49" fontId="6" fillId="3" borderId="31" xfId="0" applyNumberFormat="1" applyFont="1" applyFill="1" applyBorder="1" applyAlignment="1" applyProtection="1">
      <alignment horizontal="left" vertical="center" wrapText="1"/>
    </xf>
    <xf numFmtId="49" fontId="6" fillId="3" borderId="32" xfId="0" applyNumberFormat="1" applyFont="1" applyFill="1" applyBorder="1" applyAlignment="1" applyProtection="1">
      <alignment horizontal="left" vertical="center" wrapText="1"/>
    </xf>
    <xf numFmtId="0" fontId="6" fillId="0" borderId="2" xfId="0" applyFont="1" applyFill="1" applyBorder="1" applyAlignment="1">
      <alignment horizontal="left" vertical="center"/>
    </xf>
    <xf numFmtId="0" fontId="6" fillId="0" borderId="3" xfId="0" applyFont="1" applyFill="1" applyBorder="1" applyAlignment="1">
      <alignment horizontal="left" vertical="center"/>
    </xf>
    <xf numFmtId="0" fontId="6" fillId="0" borderId="4" xfId="0" applyFont="1" applyFill="1" applyBorder="1" applyAlignment="1">
      <alignment horizontal="left" vertical="center"/>
    </xf>
    <xf numFmtId="0" fontId="6" fillId="4" borderId="2" xfId="3" applyFont="1" applyFill="1" applyBorder="1" applyAlignment="1" applyProtection="1">
      <alignment horizontal="left" vertical="center" wrapText="1"/>
      <protection hidden="1"/>
    </xf>
    <xf numFmtId="0" fontId="6" fillId="4" borderId="3" xfId="3" applyFont="1" applyFill="1" applyBorder="1" applyAlignment="1" applyProtection="1">
      <alignment horizontal="left" vertical="center" wrapText="1"/>
      <protection hidden="1"/>
    </xf>
    <xf numFmtId="0" fontId="6" fillId="4" borderId="4" xfId="3" applyFont="1" applyFill="1" applyBorder="1" applyAlignment="1" applyProtection="1">
      <alignment horizontal="left" vertical="center" wrapText="1"/>
      <protection hidden="1"/>
    </xf>
    <xf numFmtId="0" fontId="1" fillId="0" borderId="2" xfId="0" applyFont="1" applyFill="1" applyBorder="1" applyAlignment="1">
      <alignment horizontal="center" vertical="center"/>
    </xf>
    <xf numFmtId="0" fontId="1" fillId="0" borderId="4" xfId="0" applyFont="1" applyFill="1" applyBorder="1" applyAlignment="1">
      <alignment horizontal="center" vertical="center"/>
    </xf>
    <xf numFmtId="164" fontId="1" fillId="0" borderId="2" xfId="0" applyNumberFormat="1" applyFont="1" applyFill="1" applyBorder="1" applyAlignment="1">
      <alignment horizontal="center" vertical="center"/>
    </xf>
    <xf numFmtId="164" fontId="1" fillId="0" borderId="4" xfId="0" applyNumberFormat="1" applyFont="1" applyFill="1" applyBorder="1" applyAlignment="1">
      <alignment horizontal="center" vertical="center"/>
    </xf>
    <xf numFmtId="0" fontId="6" fillId="4" borderId="11"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27" xfId="3" applyFont="1" applyFill="1" applyBorder="1" applyAlignment="1" applyProtection="1">
      <alignment horizontal="center" vertical="center" wrapText="1"/>
      <protection hidden="1"/>
    </xf>
    <xf numFmtId="0" fontId="6" fillId="4" borderId="37" xfId="3" applyFont="1" applyFill="1" applyBorder="1" applyAlignment="1" applyProtection="1">
      <alignment horizontal="center" vertical="center" wrapText="1"/>
      <protection hidden="1"/>
    </xf>
    <xf numFmtId="0" fontId="6" fillId="0" borderId="16" xfId="0" applyFont="1" applyBorder="1" applyAlignment="1" applyProtection="1">
      <alignment horizontal="center"/>
    </xf>
    <xf numFmtId="0" fontId="6" fillId="0" borderId="17" xfId="0" applyFont="1" applyBorder="1" applyAlignment="1" applyProtection="1">
      <alignment horizontal="center"/>
    </xf>
    <xf numFmtId="0" fontId="9" fillId="2" borderId="2" xfId="0" applyFont="1" applyFill="1" applyBorder="1" applyAlignment="1">
      <alignment horizontal="center"/>
    </xf>
    <xf numFmtId="0" fontId="9" fillId="2" borderId="4" xfId="0" applyFont="1" applyFill="1" applyBorder="1" applyAlignment="1">
      <alignment horizontal="center"/>
    </xf>
    <xf numFmtId="0" fontId="11" fillId="7" borderId="2" xfId="0" applyFont="1" applyFill="1" applyBorder="1" applyAlignment="1">
      <alignment horizontal="left"/>
    </xf>
    <xf numFmtId="0" fontId="11" fillId="7" borderId="3" xfId="0" applyFont="1" applyFill="1" applyBorder="1" applyAlignment="1">
      <alignment horizontal="left"/>
    </xf>
    <xf numFmtId="0" fontId="11" fillId="7" borderId="4" xfId="0" applyFont="1" applyFill="1" applyBorder="1" applyAlignment="1">
      <alignment horizontal="left"/>
    </xf>
    <xf numFmtId="0" fontId="0" fillId="2" borderId="25" xfId="0" applyFill="1" applyBorder="1" applyAlignment="1">
      <alignment horizontal="left" vertical="top"/>
    </xf>
    <xf numFmtId="0" fontId="10" fillId="6" borderId="2" xfId="0" applyFont="1" applyFill="1" applyBorder="1" applyAlignment="1">
      <alignment horizontal="center"/>
    </xf>
    <xf numFmtId="0" fontId="10" fillId="6" borderId="3" xfId="0" applyFont="1" applyFill="1" applyBorder="1" applyAlignment="1">
      <alignment horizontal="center"/>
    </xf>
    <xf numFmtId="0" fontId="10" fillId="6" borderId="4" xfId="0" applyFont="1" applyFill="1" applyBorder="1" applyAlignment="1">
      <alignment horizontal="center"/>
    </xf>
    <xf numFmtId="0" fontId="9" fillId="2" borderId="3" xfId="0" applyFont="1" applyFill="1" applyBorder="1" applyAlignment="1">
      <alignment horizontal="center"/>
    </xf>
    <xf numFmtId="0" fontId="0" fillId="2" borderId="35" xfId="0" applyFill="1" applyBorder="1" applyAlignment="1">
      <alignment horizontal="left" vertical="top" wrapText="1"/>
    </xf>
    <xf numFmtId="0" fontId="12" fillId="0" borderId="0" xfId="19"/>
    <xf numFmtId="0" fontId="0" fillId="2" borderId="34" xfId="0" applyFill="1" applyBorder="1" applyAlignment="1">
      <alignment wrapText="1"/>
    </xf>
    <xf numFmtId="0" fontId="14" fillId="2" borderId="0" xfId="0" applyFont="1" applyFill="1"/>
    <xf numFmtId="0" fontId="16" fillId="2" borderId="0" xfId="0" applyFont="1" applyFill="1" applyBorder="1" applyAlignment="1">
      <alignment horizontal="left"/>
    </xf>
    <xf numFmtId="0" fontId="0" fillId="2" borderId="28" xfId="0" applyNumberFormat="1" applyFill="1" applyBorder="1" applyAlignment="1">
      <alignment horizontal="center" vertical="center"/>
    </xf>
    <xf numFmtId="0" fontId="9" fillId="2" borderId="0" xfId="0" applyFont="1" applyFill="1"/>
    <xf numFmtId="10" fontId="0" fillId="2" borderId="3" xfId="0" applyNumberFormat="1" applyFill="1" applyBorder="1" applyAlignment="1">
      <alignment horizontal="center" vertical="center"/>
    </xf>
    <xf numFmtId="0" fontId="9" fillId="2" borderId="4" xfId="0" quotePrefix="1" applyFont="1" applyFill="1" applyBorder="1" applyAlignment="1">
      <alignment horizontal="center" vertical="center" wrapText="1"/>
    </xf>
    <xf numFmtId="0" fontId="0" fillId="4" borderId="4" xfId="0" applyFill="1" applyBorder="1" applyAlignment="1" applyProtection="1">
      <alignment horizontal="center"/>
      <protection locked="0"/>
    </xf>
    <xf numFmtId="44" fontId="0" fillId="2" borderId="35" xfId="18" applyFont="1" applyFill="1" applyBorder="1" applyProtection="1">
      <protection locked="0"/>
    </xf>
    <xf numFmtId="0" fontId="9" fillId="2" borderId="1" xfId="0" quotePrefix="1" applyFont="1" applyFill="1" applyBorder="1" applyAlignment="1">
      <alignment horizontal="center" vertical="center" wrapText="1"/>
    </xf>
    <xf numFmtId="0" fontId="0" fillId="4" borderId="1" xfId="0" applyFill="1" applyBorder="1" applyAlignment="1" applyProtection="1">
      <alignment horizontal="center"/>
      <protection locked="0"/>
    </xf>
    <xf numFmtId="0" fontId="0" fillId="2" borderId="4" xfId="0" applyNumberFormat="1" applyFill="1" applyBorder="1" applyAlignment="1">
      <alignment horizontal="center" vertical="center"/>
    </xf>
  </cellXfs>
  <cellStyles count="21">
    <cellStyle name="Currency" xfId="18" builtinId="4"/>
    <cellStyle name="Currency 2" xfId="20"/>
    <cellStyle name="Hyperlink" xfId="19" builtinId="8"/>
    <cellStyle name="Normal" xfId="0" builtinId="0"/>
    <cellStyle name="Normal 2" xfId="4"/>
    <cellStyle name="Normal 2 2" xfId="5"/>
    <cellStyle name="Normal 2 3" xfId="6"/>
    <cellStyle name="Normal 2 3 2" xfId="7"/>
    <cellStyle name="Normal 3" xfId="2"/>
    <cellStyle name="Normal 3 2" xfId="3"/>
    <cellStyle name="Normal 4" xfId="8"/>
    <cellStyle name="Normal 4 2" xfId="9"/>
    <cellStyle name="Normal 5" xfId="10"/>
    <cellStyle name="Normal 5 2" xfId="11"/>
    <cellStyle name="Normal 5 2 2" xfId="12"/>
    <cellStyle name="Normal 5 3" xfId="13"/>
    <cellStyle name="Normal 6" xfId="14"/>
    <cellStyle name="Normal 7" xfId="15"/>
    <cellStyle name="Normal 7 2" xfId="16"/>
    <cellStyle name="Normal 8" xfId="17"/>
    <cellStyle name="Style 1" xfId="1"/>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ons.gov.uk/economy/inflationandpriceindices/timeseries/evtv/mm22"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fbx.freightos.com/"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62"/>
  <sheetViews>
    <sheetView showGridLines="0" tabSelected="1" topLeftCell="A22" zoomScale="80" zoomScaleNormal="80" workbookViewId="0">
      <selection activeCell="B59" sqref="B59:C59"/>
    </sheetView>
  </sheetViews>
  <sheetFormatPr defaultColWidth="9.28515625" defaultRowHeight="12.75" x14ac:dyDescent="0.2"/>
  <cols>
    <col min="1" max="1" width="6.7109375" style="31" customWidth="1"/>
    <col min="2" max="2" width="73.42578125" style="30" customWidth="1"/>
    <col min="3" max="3" width="113.85546875" style="30" customWidth="1"/>
    <col min="4" max="16384" width="9.28515625" style="31"/>
  </cols>
  <sheetData>
    <row r="1" spans="2:3" ht="13.5" thickBot="1" x14ac:dyDescent="0.25"/>
    <row r="2" spans="2:3" x14ac:dyDescent="0.2">
      <c r="B2" s="156" t="s">
        <v>57</v>
      </c>
      <c r="C2" s="157"/>
    </row>
    <row r="3" spans="2:3" ht="13.5" thickBot="1" x14ac:dyDescent="0.25">
      <c r="B3" s="158" t="s">
        <v>105</v>
      </c>
      <c r="C3" s="159"/>
    </row>
    <row r="4" spans="2:3" s="32" customFormat="1" ht="13.5" thickBot="1" x14ac:dyDescent="0.25">
      <c r="B4" s="22"/>
      <c r="C4" s="22"/>
    </row>
    <row r="5" spans="2:3" s="32" customFormat="1" x14ac:dyDescent="0.2">
      <c r="B5" s="152" t="s">
        <v>104</v>
      </c>
      <c r="C5" s="153"/>
    </row>
    <row r="6" spans="2:3" x14ac:dyDescent="0.2">
      <c r="B6" s="73" t="s">
        <v>58</v>
      </c>
      <c r="C6" s="74" t="s">
        <v>59</v>
      </c>
    </row>
    <row r="7" spans="2:3" x14ac:dyDescent="0.2">
      <c r="B7" s="72" t="s">
        <v>16</v>
      </c>
      <c r="C7" s="27" t="s">
        <v>60</v>
      </c>
    </row>
    <row r="8" spans="2:3" x14ac:dyDescent="0.2">
      <c r="B8" s="24" t="s">
        <v>78</v>
      </c>
      <c r="C8" s="28" t="s">
        <v>60</v>
      </c>
    </row>
    <row r="9" spans="2:3" x14ac:dyDescent="0.2">
      <c r="B9" s="24" t="s">
        <v>10</v>
      </c>
      <c r="C9" s="28" t="s">
        <v>60</v>
      </c>
    </row>
    <row r="10" spans="2:3" x14ac:dyDescent="0.2">
      <c r="B10" s="25" t="s">
        <v>52</v>
      </c>
      <c r="C10" s="44" t="s">
        <v>61</v>
      </c>
    </row>
    <row r="11" spans="2:3" x14ac:dyDescent="0.2">
      <c r="B11" s="24" t="s">
        <v>11</v>
      </c>
      <c r="C11" s="28" t="s">
        <v>60</v>
      </c>
    </row>
    <row r="12" spans="2:3" x14ac:dyDescent="0.2">
      <c r="B12" s="29" t="s">
        <v>102</v>
      </c>
      <c r="C12" s="28" t="s">
        <v>60</v>
      </c>
    </row>
    <row r="13" spans="2:3" x14ac:dyDescent="0.2">
      <c r="B13" s="24" t="s">
        <v>103</v>
      </c>
      <c r="C13" s="28" t="s">
        <v>60</v>
      </c>
    </row>
    <row r="14" spans="2:3" x14ac:dyDescent="0.2">
      <c r="B14" s="24" t="s">
        <v>25</v>
      </c>
      <c r="C14" s="28" t="s">
        <v>60</v>
      </c>
    </row>
    <row r="15" spans="2:3" x14ac:dyDescent="0.2">
      <c r="B15" s="24" t="s">
        <v>17</v>
      </c>
      <c r="C15" s="28" t="s">
        <v>60</v>
      </c>
    </row>
    <row r="16" spans="2:3" x14ac:dyDescent="0.2">
      <c r="B16" s="24" t="s">
        <v>26</v>
      </c>
      <c r="C16" s="28" t="s">
        <v>60</v>
      </c>
    </row>
    <row r="17" spans="2:11" x14ac:dyDescent="0.2">
      <c r="B17" s="24" t="s">
        <v>18</v>
      </c>
      <c r="C17" s="28" t="s">
        <v>60</v>
      </c>
    </row>
    <row r="18" spans="2:11" x14ac:dyDescent="0.2">
      <c r="B18" s="24" t="s">
        <v>12</v>
      </c>
      <c r="C18" s="28" t="s">
        <v>60</v>
      </c>
    </row>
    <row r="19" spans="2:11" ht="15" x14ac:dyDescent="0.2">
      <c r="B19" s="24" t="s">
        <v>13</v>
      </c>
      <c r="C19" s="28" t="s">
        <v>60</v>
      </c>
      <c r="K19" s="55"/>
    </row>
    <row r="20" spans="2:11" ht="15" x14ac:dyDescent="0.2">
      <c r="B20" s="25" t="s">
        <v>51</v>
      </c>
      <c r="C20" s="44" t="s">
        <v>62</v>
      </c>
      <c r="K20" s="55"/>
    </row>
    <row r="21" spans="2:11" ht="15" x14ac:dyDescent="0.2">
      <c r="B21" s="24" t="s">
        <v>14</v>
      </c>
      <c r="C21" s="28" t="s">
        <v>60</v>
      </c>
      <c r="K21" s="55"/>
    </row>
    <row r="22" spans="2:11" ht="15" x14ac:dyDescent="0.2">
      <c r="B22" s="24" t="s">
        <v>63</v>
      </c>
      <c r="C22" s="28" t="s">
        <v>60</v>
      </c>
      <c r="K22" s="55"/>
    </row>
    <row r="23" spans="2:11" ht="15" x14ac:dyDescent="0.2">
      <c r="B23" s="25" t="s">
        <v>49</v>
      </c>
      <c r="C23" s="97" t="s">
        <v>135</v>
      </c>
      <c r="K23" s="55"/>
    </row>
    <row r="24" spans="2:11" x14ac:dyDescent="0.2">
      <c r="B24" s="25" t="s">
        <v>83</v>
      </c>
      <c r="C24" s="44" t="s">
        <v>86</v>
      </c>
    </row>
    <row r="25" spans="2:11" x14ac:dyDescent="0.2">
      <c r="B25" s="25" t="s">
        <v>85</v>
      </c>
      <c r="C25" s="44" t="s">
        <v>87</v>
      </c>
    </row>
    <row r="26" spans="2:11" x14ac:dyDescent="0.2">
      <c r="B26" s="25" t="s">
        <v>48</v>
      </c>
      <c r="C26" s="44" t="s">
        <v>75</v>
      </c>
    </row>
    <row r="27" spans="2:11" x14ac:dyDescent="0.2">
      <c r="B27" s="25" t="s">
        <v>47</v>
      </c>
      <c r="C27" s="44" t="s">
        <v>64</v>
      </c>
    </row>
    <row r="28" spans="2:11" x14ac:dyDescent="0.2">
      <c r="B28" s="24" t="s">
        <v>15</v>
      </c>
      <c r="C28" s="28" t="s">
        <v>60</v>
      </c>
    </row>
    <row r="29" spans="2:11" ht="15" x14ac:dyDescent="0.2">
      <c r="B29" s="25" t="s">
        <v>55</v>
      </c>
      <c r="C29" s="44" t="s">
        <v>65</v>
      </c>
    </row>
    <row r="30" spans="2:11" x14ac:dyDescent="0.2">
      <c r="B30" s="25" t="s">
        <v>20</v>
      </c>
      <c r="C30" s="44" t="s">
        <v>66</v>
      </c>
    </row>
    <row r="31" spans="2:11" x14ac:dyDescent="0.2">
      <c r="B31" s="25" t="s">
        <v>46</v>
      </c>
      <c r="C31" s="44" t="s">
        <v>67</v>
      </c>
    </row>
    <row r="32" spans="2:11" x14ac:dyDescent="0.2">
      <c r="B32" s="24" t="s">
        <v>21</v>
      </c>
      <c r="C32" s="28" t="s">
        <v>60</v>
      </c>
    </row>
    <row r="33" spans="2:3" x14ac:dyDescent="0.2">
      <c r="B33" s="25" t="s">
        <v>45</v>
      </c>
      <c r="C33" s="44" t="s">
        <v>68</v>
      </c>
    </row>
    <row r="34" spans="2:3" x14ac:dyDescent="0.2">
      <c r="B34" s="24" t="s">
        <v>22</v>
      </c>
      <c r="C34" s="28" t="s">
        <v>60</v>
      </c>
    </row>
    <row r="35" spans="2:3" x14ac:dyDescent="0.2">
      <c r="B35" s="25" t="s">
        <v>44</v>
      </c>
      <c r="C35" s="44" t="s">
        <v>68</v>
      </c>
    </row>
    <row r="36" spans="2:3" x14ac:dyDescent="0.2">
      <c r="B36" s="24" t="s">
        <v>23</v>
      </c>
      <c r="C36" s="28" t="s">
        <v>60</v>
      </c>
    </row>
    <row r="37" spans="2:3" x14ac:dyDescent="0.2">
      <c r="B37" s="24" t="s">
        <v>42</v>
      </c>
      <c r="C37" s="45" t="s">
        <v>69</v>
      </c>
    </row>
    <row r="38" spans="2:3" x14ac:dyDescent="0.2">
      <c r="B38" s="24" t="s">
        <v>24</v>
      </c>
      <c r="C38" s="28" t="s">
        <v>60</v>
      </c>
    </row>
    <row r="39" spans="2:3" x14ac:dyDescent="0.2">
      <c r="B39" s="24" t="s">
        <v>43</v>
      </c>
      <c r="C39" s="45" t="s">
        <v>70</v>
      </c>
    </row>
    <row r="40" spans="2:3" ht="13.5" thickBot="1" x14ac:dyDescent="0.25">
      <c r="B40" s="26" t="s">
        <v>56</v>
      </c>
      <c r="C40" s="46" t="s">
        <v>71</v>
      </c>
    </row>
    <row r="41" spans="2:3" ht="13.5" thickBot="1" x14ac:dyDescent="0.25"/>
    <row r="42" spans="2:3" x14ac:dyDescent="0.2">
      <c r="B42" s="160" t="s">
        <v>106</v>
      </c>
      <c r="C42" s="161"/>
    </row>
    <row r="43" spans="2:3" x14ac:dyDescent="0.2">
      <c r="B43" s="73" t="s">
        <v>95</v>
      </c>
      <c r="C43" s="131" t="s">
        <v>182</v>
      </c>
    </row>
    <row r="44" spans="2:3" x14ac:dyDescent="0.2">
      <c r="B44" s="29" t="s">
        <v>16</v>
      </c>
      <c r="C44" s="28" t="s">
        <v>60</v>
      </c>
    </row>
    <row r="45" spans="2:3" x14ac:dyDescent="0.2">
      <c r="B45" s="29" t="s">
        <v>11</v>
      </c>
      <c r="C45" s="28" t="s">
        <v>60</v>
      </c>
    </row>
    <row r="46" spans="2:3" x14ac:dyDescent="0.2">
      <c r="B46" s="29" t="s">
        <v>102</v>
      </c>
      <c r="C46" s="28" t="s">
        <v>60</v>
      </c>
    </row>
    <row r="47" spans="2:3" x14ac:dyDescent="0.2">
      <c r="B47" s="24" t="s">
        <v>103</v>
      </c>
      <c r="C47" s="28" t="s">
        <v>60</v>
      </c>
    </row>
    <row r="48" spans="2:3" x14ac:dyDescent="0.2">
      <c r="B48" s="29" t="s">
        <v>45</v>
      </c>
      <c r="C48" s="47" t="s">
        <v>72</v>
      </c>
    </row>
    <row r="49" spans="2:3" x14ac:dyDescent="0.2">
      <c r="B49" s="23" t="s">
        <v>53</v>
      </c>
      <c r="C49" s="44" t="s">
        <v>73</v>
      </c>
    </row>
    <row r="50" spans="2:3" ht="25.5" x14ac:dyDescent="0.2">
      <c r="B50" s="23" t="s">
        <v>34</v>
      </c>
      <c r="C50" s="48" t="s">
        <v>74</v>
      </c>
    </row>
    <row r="51" spans="2:3" ht="25.5" x14ac:dyDescent="0.2">
      <c r="B51" s="23" t="s">
        <v>35</v>
      </c>
      <c r="C51" s="48" t="s">
        <v>74</v>
      </c>
    </row>
    <row r="52" spans="2:3" ht="25.5" x14ac:dyDescent="0.2">
      <c r="B52" s="23" t="s">
        <v>36</v>
      </c>
      <c r="C52" s="48" t="s">
        <v>74</v>
      </c>
    </row>
    <row r="53" spans="2:3" ht="26.25" thickBot="1" x14ac:dyDescent="0.25">
      <c r="B53" s="75" t="s">
        <v>94</v>
      </c>
      <c r="C53" s="49" t="s">
        <v>74</v>
      </c>
    </row>
    <row r="54" spans="2:3" ht="13.5" thickBot="1" x14ac:dyDescent="0.25"/>
    <row r="55" spans="2:3" x14ac:dyDescent="0.2">
      <c r="B55" s="152" t="s">
        <v>107</v>
      </c>
      <c r="C55" s="153"/>
    </row>
    <row r="56" spans="2:3" ht="13.5" thickBot="1" x14ac:dyDescent="0.25">
      <c r="B56" s="150" t="s">
        <v>76</v>
      </c>
      <c r="C56" s="151"/>
    </row>
    <row r="57" spans="2:3" ht="13.5" thickBot="1" x14ac:dyDescent="0.25"/>
    <row r="58" spans="2:3" x14ac:dyDescent="0.2">
      <c r="B58" s="152" t="s">
        <v>280</v>
      </c>
      <c r="C58" s="153"/>
    </row>
    <row r="59" spans="2:3" ht="29.25" customHeight="1" thickBot="1" x14ac:dyDescent="0.25">
      <c r="B59" s="154" t="s">
        <v>279</v>
      </c>
      <c r="C59" s="155"/>
    </row>
    <row r="60" spans="2:3" ht="13.5" thickBot="1" x14ac:dyDescent="0.25"/>
    <row r="61" spans="2:3" x14ac:dyDescent="0.2">
      <c r="B61" s="152" t="s">
        <v>82</v>
      </c>
      <c r="C61" s="153"/>
    </row>
    <row r="62" spans="2:3" ht="13.5" thickBot="1" x14ac:dyDescent="0.25">
      <c r="B62" s="150" t="s">
        <v>131</v>
      </c>
      <c r="C62" s="151"/>
    </row>
  </sheetData>
  <mergeCells count="10">
    <mergeCell ref="B2:C2"/>
    <mergeCell ref="B3:C3"/>
    <mergeCell ref="B5:C5"/>
    <mergeCell ref="B42:C42"/>
    <mergeCell ref="B61:C61"/>
    <mergeCell ref="B62:C62"/>
    <mergeCell ref="B55:C55"/>
    <mergeCell ref="B56:C56"/>
    <mergeCell ref="B58:C58"/>
    <mergeCell ref="B59:C5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66"/>
  <sheetViews>
    <sheetView showGridLines="0" zoomScale="80" zoomScaleNormal="80" workbookViewId="0">
      <selection activeCell="F9" sqref="F9"/>
    </sheetView>
  </sheetViews>
  <sheetFormatPr defaultColWidth="18" defaultRowHeight="12.75" x14ac:dyDescent="0.25"/>
  <cols>
    <col min="1" max="1" width="16.28515625" style="11" customWidth="1"/>
    <col min="2" max="2" width="13.7109375" style="52" customWidth="1"/>
    <col min="3" max="3" width="23" style="11" customWidth="1"/>
    <col min="4" max="4" width="19.42578125" style="11" bestFit="1" customWidth="1"/>
    <col min="5" max="5" width="20.7109375" style="11" customWidth="1"/>
    <col min="6" max="6" width="34.28515625" style="11" customWidth="1"/>
    <col min="7" max="7" width="32.140625" style="11" customWidth="1"/>
    <col min="8" max="8" width="17.85546875" style="11" customWidth="1"/>
    <col min="9" max="9" width="7.85546875" style="11" bestFit="1" customWidth="1"/>
    <col min="10" max="11" width="18" style="58" customWidth="1"/>
    <col min="12" max="12" width="33" style="11" bestFit="1" customWidth="1"/>
    <col min="13" max="13" width="8" style="11" bestFit="1" customWidth="1"/>
    <col min="14" max="14" width="20.140625" style="58" customWidth="1"/>
    <col min="15" max="15" width="14.85546875" style="11" customWidth="1"/>
    <col min="16" max="16" width="19.7109375" style="11" customWidth="1"/>
    <col min="17" max="17" width="14.42578125" style="11" bestFit="1" customWidth="1"/>
    <col min="18" max="18" width="22.140625" style="11" bestFit="1" customWidth="1"/>
    <col min="19" max="19" width="27" style="11" bestFit="1" customWidth="1"/>
    <col min="20" max="20" width="21.28515625" style="11" bestFit="1" customWidth="1"/>
    <col min="21" max="22" width="21.28515625" style="54" customWidth="1"/>
    <col min="23" max="23" width="19.28515625" style="11" bestFit="1" customWidth="1"/>
    <col min="24" max="24" width="17" style="11" bestFit="1" customWidth="1"/>
    <col min="25" max="25" width="8.7109375" style="11" bestFit="1" customWidth="1"/>
    <col min="26" max="26" width="20.85546875" style="11" bestFit="1" customWidth="1"/>
    <col min="27" max="27" width="21.28515625" style="11" bestFit="1" customWidth="1"/>
    <col min="28" max="28" width="17.28515625" style="11" bestFit="1" customWidth="1"/>
    <col min="29" max="36" width="14.7109375" style="11" customWidth="1"/>
    <col min="37" max="37" width="20.7109375" style="11" customWidth="1"/>
    <col min="38" max="16384" width="18" style="11"/>
  </cols>
  <sheetData>
    <row r="1" spans="1:38" ht="13.5" thickBot="1" x14ac:dyDescent="0.3">
      <c r="A1" s="60" t="s">
        <v>0</v>
      </c>
      <c r="B1" s="35"/>
    </row>
    <row r="2" spans="1:38" ht="13.5" thickBot="1" x14ac:dyDescent="0.3">
      <c r="A2" s="167" t="s">
        <v>19</v>
      </c>
      <c r="B2" s="168"/>
      <c r="C2" s="169"/>
      <c r="D2" s="170" t="s">
        <v>77</v>
      </c>
      <c r="E2" s="171"/>
      <c r="F2" s="171"/>
      <c r="G2" s="172"/>
    </row>
    <row r="3" spans="1:38" ht="29.25" customHeight="1" thickBot="1" x14ac:dyDescent="0.3">
      <c r="A3" s="173" t="s">
        <v>100</v>
      </c>
      <c r="B3" s="174"/>
      <c r="C3" s="175"/>
    </row>
    <row r="4" spans="1:38" ht="13.5" thickBot="1" x14ac:dyDescent="0.3"/>
    <row r="5" spans="1:38" ht="13.5" thickBot="1" x14ac:dyDescent="0.3">
      <c r="A5" s="59" t="s">
        <v>1</v>
      </c>
      <c r="B5" s="35"/>
    </row>
    <row r="6" spans="1:38" ht="15.75" customHeight="1" thickBot="1" x14ac:dyDescent="0.3">
      <c r="A6" s="33" t="s">
        <v>2</v>
      </c>
      <c r="B6" s="176" t="s">
        <v>173</v>
      </c>
      <c r="C6" s="177"/>
      <c r="D6" s="33" t="s">
        <v>3</v>
      </c>
      <c r="E6" s="125" t="s">
        <v>172</v>
      </c>
      <c r="F6" s="33" t="s">
        <v>4</v>
      </c>
      <c r="G6" s="123" t="s">
        <v>173</v>
      </c>
      <c r="H6" s="43" t="s">
        <v>5</v>
      </c>
      <c r="I6" s="178" t="s">
        <v>173</v>
      </c>
      <c r="J6" s="179"/>
      <c r="K6" s="162" t="s">
        <v>6</v>
      </c>
      <c r="L6" s="163"/>
      <c r="M6" s="164" t="s">
        <v>173</v>
      </c>
      <c r="N6" s="165"/>
      <c r="O6" s="166"/>
      <c r="P6" s="33" t="s">
        <v>7</v>
      </c>
      <c r="Q6" s="122" t="s">
        <v>173</v>
      </c>
      <c r="R6" s="33" t="s">
        <v>8</v>
      </c>
      <c r="S6" s="124" t="s">
        <v>173</v>
      </c>
      <c r="T6" s="34"/>
      <c r="U6" s="53"/>
      <c r="V6" s="53"/>
      <c r="W6" s="35"/>
      <c r="X6" s="35"/>
      <c r="Y6" s="34"/>
      <c r="Z6" s="34"/>
      <c r="AA6" s="34"/>
      <c r="AB6" s="34"/>
      <c r="AC6" s="34"/>
      <c r="AD6" s="34"/>
      <c r="AE6" s="34"/>
      <c r="AF6" s="34"/>
      <c r="AG6" s="34"/>
      <c r="AH6" s="34"/>
      <c r="AI6" s="34"/>
      <c r="AJ6" s="34"/>
      <c r="AK6" s="34"/>
    </row>
    <row r="7" spans="1:38" ht="13.5" thickBot="1" x14ac:dyDescent="0.3">
      <c r="C7" s="35"/>
      <c r="D7" s="35"/>
      <c r="E7" s="35"/>
      <c r="F7" s="35"/>
      <c r="G7" s="36"/>
      <c r="H7" s="35"/>
      <c r="I7" s="36"/>
      <c r="J7" s="36"/>
      <c r="K7" s="36"/>
      <c r="L7" s="35"/>
      <c r="M7" s="37"/>
      <c r="N7" s="37"/>
      <c r="O7" s="35"/>
      <c r="P7" s="35"/>
      <c r="Q7" s="35"/>
      <c r="R7" s="35"/>
      <c r="S7" s="35"/>
      <c r="T7" s="34"/>
      <c r="U7" s="53"/>
      <c r="V7" s="53"/>
      <c r="W7" s="35"/>
      <c r="X7" s="35"/>
      <c r="Y7" s="34"/>
      <c r="Z7" s="34"/>
      <c r="AA7" s="34"/>
      <c r="AB7" s="34"/>
      <c r="AC7" s="34"/>
      <c r="AD7" s="34"/>
      <c r="AE7" s="34"/>
      <c r="AF7" s="34"/>
      <c r="AG7" s="34"/>
      <c r="AH7" s="34"/>
      <c r="AI7" s="34"/>
      <c r="AJ7" s="34"/>
      <c r="AK7" s="34"/>
    </row>
    <row r="8" spans="1:38" ht="13.5" thickBot="1" x14ac:dyDescent="0.3">
      <c r="A8" s="59" t="s">
        <v>9</v>
      </c>
      <c r="B8" s="35"/>
      <c r="C8" s="38"/>
      <c r="D8" s="34"/>
      <c r="E8" s="35"/>
      <c r="F8" s="35"/>
      <c r="G8" s="35"/>
      <c r="H8" s="34"/>
      <c r="I8" s="34"/>
      <c r="J8" s="53"/>
      <c r="K8" s="53"/>
      <c r="L8" s="34"/>
      <c r="M8" s="34"/>
      <c r="N8" s="53"/>
      <c r="O8" s="34"/>
      <c r="P8" s="34"/>
      <c r="Q8" s="34"/>
      <c r="R8" s="34"/>
      <c r="S8" s="34"/>
      <c r="T8" s="34"/>
      <c r="U8" s="53"/>
      <c r="V8" s="53"/>
      <c r="W8" s="34"/>
      <c r="X8" s="34"/>
      <c r="Y8" s="34"/>
      <c r="Z8" s="34"/>
      <c r="AA8" s="34"/>
      <c r="AB8" s="34"/>
      <c r="AC8" s="34"/>
      <c r="AD8" s="34"/>
      <c r="AE8" s="34"/>
      <c r="AF8" s="34"/>
      <c r="AG8" s="34"/>
      <c r="AH8" s="34"/>
      <c r="AI8" s="34"/>
      <c r="AJ8" s="34"/>
      <c r="AK8" s="34"/>
      <c r="AL8" s="34"/>
    </row>
    <row r="9" spans="1:38" s="39" customFormat="1" ht="38.25" x14ac:dyDescent="0.25">
      <c r="A9" s="7" t="s">
        <v>16</v>
      </c>
      <c r="B9" s="7" t="s">
        <v>93</v>
      </c>
      <c r="C9" s="7" t="s">
        <v>10</v>
      </c>
      <c r="D9" s="8" t="s">
        <v>52</v>
      </c>
      <c r="E9" s="7" t="s">
        <v>11</v>
      </c>
      <c r="F9" s="7" t="s">
        <v>91</v>
      </c>
      <c r="G9" s="7" t="s">
        <v>92</v>
      </c>
      <c r="H9" s="7" t="s">
        <v>25</v>
      </c>
      <c r="I9" s="7" t="s">
        <v>17</v>
      </c>
      <c r="J9" s="7" t="s">
        <v>132</v>
      </c>
      <c r="K9" s="7" t="s">
        <v>133</v>
      </c>
      <c r="L9" s="7" t="s">
        <v>26</v>
      </c>
      <c r="M9" s="7" t="s">
        <v>18</v>
      </c>
      <c r="N9" s="96" t="s">
        <v>134</v>
      </c>
      <c r="O9" s="7" t="s">
        <v>12</v>
      </c>
      <c r="P9" s="7" t="s">
        <v>13</v>
      </c>
      <c r="Q9" s="8" t="s">
        <v>51</v>
      </c>
      <c r="R9" s="7" t="s">
        <v>14</v>
      </c>
      <c r="S9" s="7" t="s">
        <v>50</v>
      </c>
      <c r="T9" s="8" t="s">
        <v>49</v>
      </c>
      <c r="U9" s="8" t="s">
        <v>83</v>
      </c>
      <c r="V9" s="8" t="s">
        <v>84</v>
      </c>
      <c r="W9" s="8" t="s">
        <v>48</v>
      </c>
      <c r="X9" s="8" t="s">
        <v>47</v>
      </c>
      <c r="Y9" s="7" t="s">
        <v>15</v>
      </c>
      <c r="Z9" s="8" t="s">
        <v>55</v>
      </c>
      <c r="AA9" s="8" t="s">
        <v>20</v>
      </c>
      <c r="AB9" s="8" t="s">
        <v>46</v>
      </c>
      <c r="AC9" s="7" t="s">
        <v>21</v>
      </c>
      <c r="AD9" s="8" t="s">
        <v>45</v>
      </c>
      <c r="AE9" s="7" t="s">
        <v>22</v>
      </c>
      <c r="AF9" s="8" t="s">
        <v>44</v>
      </c>
      <c r="AG9" s="7" t="s">
        <v>23</v>
      </c>
      <c r="AH9" s="71" t="s">
        <v>42</v>
      </c>
      <c r="AI9" s="7" t="s">
        <v>24</v>
      </c>
      <c r="AJ9" s="71" t="s">
        <v>43</v>
      </c>
      <c r="AK9" s="7" t="s">
        <v>56</v>
      </c>
    </row>
    <row r="10" spans="1:38" ht="15" x14ac:dyDescent="0.25">
      <c r="A10" s="134">
        <v>1</v>
      </c>
      <c r="B10" s="117" t="s">
        <v>137</v>
      </c>
      <c r="C10" s="135" t="s">
        <v>171</v>
      </c>
      <c r="D10" s="121"/>
      <c r="E10" s="118">
        <v>8430997315978</v>
      </c>
      <c r="F10" s="119" t="s">
        <v>155</v>
      </c>
      <c r="G10" s="119" t="s">
        <v>156</v>
      </c>
      <c r="H10" s="120" t="s">
        <v>170</v>
      </c>
      <c r="I10" s="135">
        <v>2</v>
      </c>
      <c r="J10" s="135" t="s">
        <v>174</v>
      </c>
      <c r="K10" s="135" t="s">
        <v>174</v>
      </c>
      <c r="L10" s="135" t="s">
        <v>174</v>
      </c>
      <c r="M10" s="135" t="s">
        <v>174</v>
      </c>
      <c r="N10" s="135" t="s">
        <v>174</v>
      </c>
      <c r="O10" s="135" t="s">
        <v>175</v>
      </c>
      <c r="P10" s="135" t="s">
        <v>176</v>
      </c>
      <c r="Q10" s="136"/>
      <c r="R10" s="135">
        <v>1</v>
      </c>
      <c r="S10" s="135" t="s">
        <v>177</v>
      </c>
      <c r="T10" s="136"/>
      <c r="U10" s="136"/>
      <c r="V10" s="136"/>
      <c r="W10" s="136"/>
      <c r="X10" s="136"/>
      <c r="Y10" s="135" t="s">
        <v>178</v>
      </c>
      <c r="Z10" s="136"/>
      <c r="AA10" s="136"/>
      <c r="AB10" s="136"/>
      <c r="AC10" s="128">
        <v>384</v>
      </c>
      <c r="AD10" s="137"/>
      <c r="AE10" s="128">
        <v>390</v>
      </c>
      <c r="AF10" s="137"/>
      <c r="AG10" s="129">
        <v>395</v>
      </c>
      <c r="AH10" s="137"/>
      <c r="AI10" s="129">
        <v>400</v>
      </c>
      <c r="AJ10" s="137"/>
      <c r="AK10" s="133">
        <f>(AC10*AD10)+(AE10*AF10)</f>
        <v>0</v>
      </c>
    </row>
    <row r="11" spans="1:38" ht="15" x14ac:dyDescent="0.25">
      <c r="A11" s="134">
        <v>2</v>
      </c>
      <c r="B11" s="117" t="s">
        <v>138</v>
      </c>
      <c r="C11" s="135" t="s">
        <v>171</v>
      </c>
      <c r="D11" s="121"/>
      <c r="E11" s="118">
        <v>8430997315979</v>
      </c>
      <c r="F11" s="119" t="s">
        <v>155</v>
      </c>
      <c r="G11" s="119" t="s">
        <v>157</v>
      </c>
      <c r="H11" s="120" t="s">
        <v>170</v>
      </c>
      <c r="I11" s="135">
        <v>2</v>
      </c>
      <c r="J11" s="135" t="s">
        <v>174</v>
      </c>
      <c r="K11" s="135" t="s">
        <v>174</v>
      </c>
      <c r="L11" s="135" t="s">
        <v>174</v>
      </c>
      <c r="M11" s="135" t="s">
        <v>174</v>
      </c>
      <c r="N11" s="135" t="s">
        <v>174</v>
      </c>
      <c r="O11" s="135" t="s">
        <v>175</v>
      </c>
      <c r="P11" s="135" t="s">
        <v>176</v>
      </c>
      <c r="Q11" s="136"/>
      <c r="R11" s="135">
        <v>1</v>
      </c>
      <c r="S11" s="135" t="s">
        <v>177</v>
      </c>
      <c r="T11" s="136"/>
      <c r="U11" s="136"/>
      <c r="V11" s="136"/>
      <c r="W11" s="138"/>
      <c r="X11" s="136"/>
      <c r="Y11" s="135" t="s">
        <v>178</v>
      </c>
      <c r="Z11" s="136"/>
      <c r="AA11" s="136"/>
      <c r="AB11" s="136"/>
      <c r="AC11" s="128">
        <v>960</v>
      </c>
      <c r="AD11" s="137"/>
      <c r="AE11" s="128">
        <v>970</v>
      </c>
      <c r="AF11" s="137"/>
      <c r="AG11" s="129">
        <v>985</v>
      </c>
      <c r="AH11" s="137"/>
      <c r="AI11" s="129">
        <v>1000</v>
      </c>
      <c r="AJ11" s="137"/>
      <c r="AK11" s="133">
        <f t="shared" ref="AK11:AK27" si="0">(AC11*AD11)+(AE11*AF11)</f>
        <v>0</v>
      </c>
    </row>
    <row r="12" spans="1:38" ht="15" x14ac:dyDescent="0.25">
      <c r="A12" s="134">
        <v>3</v>
      </c>
      <c r="B12" s="117" t="s">
        <v>139</v>
      </c>
      <c r="C12" s="135" t="s">
        <v>171</v>
      </c>
      <c r="D12" s="121"/>
      <c r="E12" s="118">
        <v>8430997315980</v>
      </c>
      <c r="F12" s="119" t="s">
        <v>155</v>
      </c>
      <c r="G12" s="119" t="s">
        <v>158</v>
      </c>
      <c r="H12" s="120" t="s">
        <v>170</v>
      </c>
      <c r="I12" s="135">
        <v>2</v>
      </c>
      <c r="J12" s="135" t="s">
        <v>174</v>
      </c>
      <c r="K12" s="135" t="s">
        <v>174</v>
      </c>
      <c r="L12" s="135" t="s">
        <v>174</v>
      </c>
      <c r="M12" s="135" t="s">
        <v>174</v>
      </c>
      <c r="N12" s="135" t="s">
        <v>174</v>
      </c>
      <c r="O12" s="135" t="s">
        <v>175</v>
      </c>
      <c r="P12" s="135" t="s">
        <v>176</v>
      </c>
      <c r="Q12" s="136"/>
      <c r="R12" s="135">
        <v>1</v>
      </c>
      <c r="S12" s="135" t="s">
        <v>177</v>
      </c>
      <c r="T12" s="136"/>
      <c r="U12" s="136"/>
      <c r="V12" s="136"/>
      <c r="W12" s="138"/>
      <c r="X12" s="136"/>
      <c r="Y12" s="135" t="s">
        <v>178</v>
      </c>
      <c r="Z12" s="136"/>
      <c r="AA12" s="136"/>
      <c r="AB12" s="136"/>
      <c r="AC12" s="128">
        <v>1740</v>
      </c>
      <c r="AD12" s="137"/>
      <c r="AE12" s="128">
        <v>1745</v>
      </c>
      <c r="AF12" s="137"/>
      <c r="AG12" s="129">
        <v>1750</v>
      </c>
      <c r="AH12" s="137"/>
      <c r="AI12" s="129">
        <v>1760</v>
      </c>
      <c r="AJ12" s="137"/>
      <c r="AK12" s="133">
        <f t="shared" si="0"/>
        <v>0</v>
      </c>
    </row>
    <row r="13" spans="1:38" ht="15" x14ac:dyDescent="0.25">
      <c r="A13" s="134">
        <v>4</v>
      </c>
      <c r="B13" s="117" t="s">
        <v>140</v>
      </c>
      <c r="C13" s="135" t="s">
        <v>171</v>
      </c>
      <c r="D13" s="121"/>
      <c r="E13" s="118">
        <v>8430997315981</v>
      </c>
      <c r="F13" s="119" t="s">
        <v>155</v>
      </c>
      <c r="G13" s="119" t="s">
        <v>159</v>
      </c>
      <c r="H13" s="120" t="s">
        <v>170</v>
      </c>
      <c r="I13" s="135">
        <v>2</v>
      </c>
      <c r="J13" s="135" t="s">
        <v>174</v>
      </c>
      <c r="K13" s="135" t="s">
        <v>174</v>
      </c>
      <c r="L13" s="135" t="s">
        <v>174</v>
      </c>
      <c r="M13" s="135" t="s">
        <v>174</v>
      </c>
      <c r="N13" s="135" t="s">
        <v>174</v>
      </c>
      <c r="O13" s="135" t="s">
        <v>175</v>
      </c>
      <c r="P13" s="135" t="s">
        <v>176</v>
      </c>
      <c r="Q13" s="136"/>
      <c r="R13" s="135">
        <v>1</v>
      </c>
      <c r="S13" s="135" t="s">
        <v>177</v>
      </c>
      <c r="T13" s="136"/>
      <c r="U13" s="136"/>
      <c r="V13" s="136"/>
      <c r="W13" s="138"/>
      <c r="X13" s="136"/>
      <c r="Y13" s="135" t="s">
        <v>178</v>
      </c>
      <c r="Z13" s="136"/>
      <c r="AA13" s="136"/>
      <c r="AB13" s="136"/>
      <c r="AC13" s="128">
        <v>2700</v>
      </c>
      <c r="AD13" s="137"/>
      <c r="AE13" s="128">
        <v>2725</v>
      </c>
      <c r="AF13" s="137"/>
      <c r="AG13" s="129">
        <v>2750</v>
      </c>
      <c r="AH13" s="137"/>
      <c r="AI13" s="129">
        <v>2760</v>
      </c>
      <c r="AJ13" s="137"/>
      <c r="AK13" s="133">
        <f t="shared" si="0"/>
        <v>0</v>
      </c>
    </row>
    <row r="14" spans="1:38" ht="15" x14ac:dyDescent="0.25">
      <c r="A14" s="134">
        <v>5</v>
      </c>
      <c r="B14" s="117" t="s">
        <v>141</v>
      </c>
      <c r="C14" s="135" t="s">
        <v>171</v>
      </c>
      <c r="D14" s="121"/>
      <c r="E14" s="118">
        <v>8430997315982</v>
      </c>
      <c r="F14" s="119" t="s">
        <v>155</v>
      </c>
      <c r="G14" s="119" t="s">
        <v>160</v>
      </c>
      <c r="H14" s="120" t="s">
        <v>170</v>
      </c>
      <c r="I14" s="135">
        <v>2</v>
      </c>
      <c r="J14" s="135" t="s">
        <v>174</v>
      </c>
      <c r="K14" s="135" t="s">
        <v>174</v>
      </c>
      <c r="L14" s="135" t="s">
        <v>174</v>
      </c>
      <c r="M14" s="135" t="s">
        <v>174</v>
      </c>
      <c r="N14" s="135" t="s">
        <v>174</v>
      </c>
      <c r="O14" s="135" t="s">
        <v>175</v>
      </c>
      <c r="P14" s="135" t="s">
        <v>176</v>
      </c>
      <c r="Q14" s="136"/>
      <c r="R14" s="135">
        <v>1</v>
      </c>
      <c r="S14" s="135" t="s">
        <v>177</v>
      </c>
      <c r="T14" s="136"/>
      <c r="U14" s="136"/>
      <c r="V14" s="136"/>
      <c r="W14" s="138"/>
      <c r="X14" s="136"/>
      <c r="Y14" s="135" t="s">
        <v>178</v>
      </c>
      <c r="Z14" s="136"/>
      <c r="AA14" s="136"/>
      <c r="AB14" s="136"/>
      <c r="AC14" s="128">
        <v>6450</v>
      </c>
      <c r="AD14" s="137"/>
      <c r="AE14" s="128">
        <v>6475</v>
      </c>
      <c r="AF14" s="137"/>
      <c r="AG14" s="129">
        <v>6500</v>
      </c>
      <c r="AH14" s="137"/>
      <c r="AI14" s="129">
        <v>6550</v>
      </c>
      <c r="AJ14" s="137"/>
      <c r="AK14" s="133">
        <f t="shared" si="0"/>
        <v>0</v>
      </c>
    </row>
    <row r="15" spans="1:38" ht="15" x14ac:dyDescent="0.25">
      <c r="A15" s="134">
        <v>6</v>
      </c>
      <c r="B15" s="117" t="s">
        <v>142</v>
      </c>
      <c r="C15" s="135" t="s">
        <v>171</v>
      </c>
      <c r="D15" s="121"/>
      <c r="E15" s="118">
        <v>8430997315983</v>
      </c>
      <c r="F15" s="119" t="s">
        <v>155</v>
      </c>
      <c r="G15" s="119" t="s">
        <v>161</v>
      </c>
      <c r="H15" s="120" t="s">
        <v>170</v>
      </c>
      <c r="I15" s="135">
        <v>2</v>
      </c>
      <c r="J15" s="135" t="s">
        <v>174</v>
      </c>
      <c r="K15" s="135" t="s">
        <v>174</v>
      </c>
      <c r="L15" s="135" t="s">
        <v>174</v>
      </c>
      <c r="M15" s="135" t="s">
        <v>174</v>
      </c>
      <c r="N15" s="135" t="s">
        <v>174</v>
      </c>
      <c r="O15" s="135" t="s">
        <v>175</v>
      </c>
      <c r="P15" s="135" t="s">
        <v>176</v>
      </c>
      <c r="Q15" s="136"/>
      <c r="R15" s="135">
        <v>1</v>
      </c>
      <c r="S15" s="135" t="s">
        <v>177</v>
      </c>
      <c r="T15" s="136"/>
      <c r="U15" s="136"/>
      <c r="V15" s="136"/>
      <c r="W15" s="138"/>
      <c r="X15" s="136"/>
      <c r="Y15" s="135" t="s">
        <v>178</v>
      </c>
      <c r="Z15" s="136"/>
      <c r="AA15" s="136"/>
      <c r="AB15" s="136"/>
      <c r="AC15" s="128">
        <v>595</v>
      </c>
      <c r="AD15" s="137"/>
      <c r="AE15" s="128">
        <v>600</v>
      </c>
      <c r="AF15" s="137"/>
      <c r="AG15" s="129">
        <v>615</v>
      </c>
      <c r="AH15" s="137"/>
      <c r="AI15" s="129">
        <v>630</v>
      </c>
      <c r="AJ15" s="137"/>
      <c r="AK15" s="133">
        <f t="shared" si="0"/>
        <v>0</v>
      </c>
    </row>
    <row r="16" spans="1:38" ht="15" x14ac:dyDescent="0.25">
      <c r="A16" s="134">
        <v>7</v>
      </c>
      <c r="B16" s="117" t="s">
        <v>143</v>
      </c>
      <c r="C16" s="135" t="s">
        <v>171</v>
      </c>
      <c r="D16" s="121"/>
      <c r="E16" s="118">
        <v>8430997315984</v>
      </c>
      <c r="F16" s="119" t="s">
        <v>155</v>
      </c>
      <c r="G16" s="119" t="s">
        <v>162</v>
      </c>
      <c r="H16" s="120" t="s">
        <v>170</v>
      </c>
      <c r="I16" s="135">
        <v>2</v>
      </c>
      <c r="J16" s="135" t="s">
        <v>174</v>
      </c>
      <c r="K16" s="135" t="s">
        <v>174</v>
      </c>
      <c r="L16" s="135" t="s">
        <v>174</v>
      </c>
      <c r="M16" s="135" t="s">
        <v>174</v>
      </c>
      <c r="N16" s="135" t="s">
        <v>174</v>
      </c>
      <c r="O16" s="135" t="s">
        <v>175</v>
      </c>
      <c r="P16" s="135" t="s">
        <v>176</v>
      </c>
      <c r="Q16" s="136"/>
      <c r="R16" s="135">
        <v>1</v>
      </c>
      <c r="S16" s="135" t="s">
        <v>177</v>
      </c>
      <c r="T16" s="136"/>
      <c r="U16" s="136"/>
      <c r="V16" s="136"/>
      <c r="W16" s="138"/>
      <c r="X16" s="136"/>
      <c r="Y16" s="135" t="s">
        <v>178</v>
      </c>
      <c r="Z16" s="136"/>
      <c r="AA16" s="136"/>
      <c r="AB16" s="136"/>
      <c r="AC16" s="128">
        <v>3720</v>
      </c>
      <c r="AD16" s="137"/>
      <c r="AE16" s="128">
        <v>3740</v>
      </c>
      <c r="AF16" s="137"/>
      <c r="AG16" s="129">
        <v>3755</v>
      </c>
      <c r="AH16" s="137"/>
      <c r="AI16" s="129">
        <v>3780</v>
      </c>
      <c r="AJ16" s="137"/>
      <c r="AK16" s="133">
        <f t="shared" si="0"/>
        <v>0</v>
      </c>
    </row>
    <row r="17" spans="1:37" ht="15" x14ac:dyDescent="0.25">
      <c r="A17" s="134">
        <v>8</v>
      </c>
      <c r="B17" s="117" t="s">
        <v>144</v>
      </c>
      <c r="C17" s="135" t="s">
        <v>171</v>
      </c>
      <c r="D17" s="121"/>
      <c r="E17" s="118">
        <v>8430997315985</v>
      </c>
      <c r="F17" s="119" t="s">
        <v>155</v>
      </c>
      <c r="G17" s="119" t="s">
        <v>163</v>
      </c>
      <c r="H17" s="120" t="s">
        <v>170</v>
      </c>
      <c r="I17" s="135">
        <v>2</v>
      </c>
      <c r="J17" s="135" t="s">
        <v>174</v>
      </c>
      <c r="K17" s="135" t="s">
        <v>174</v>
      </c>
      <c r="L17" s="135" t="s">
        <v>174</v>
      </c>
      <c r="M17" s="135" t="s">
        <v>174</v>
      </c>
      <c r="N17" s="135" t="s">
        <v>174</v>
      </c>
      <c r="O17" s="135" t="s">
        <v>175</v>
      </c>
      <c r="P17" s="135" t="s">
        <v>176</v>
      </c>
      <c r="Q17" s="136"/>
      <c r="R17" s="135">
        <v>1</v>
      </c>
      <c r="S17" s="135" t="s">
        <v>177</v>
      </c>
      <c r="T17" s="136"/>
      <c r="U17" s="136"/>
      <c r="V17" s="136"/>
      <c r="W17" s="138"/>
      <c r="X17" s="136"/>
      <c r="Y17" s="135" t="s">
        <v>178</v>
      </c>
      <c r="Z17" s="136"/>
      <c r="AA17" s="136"/>
      <c r="AB17" s="136"/>
      <c r="AC17" s="128">
        <v>720</v>
      </c>
      <c r="AD17" s="137"/>
      <c r="AE17" s="128">
        <v>735</v>
      </c>
      <c r="AF17" s="137"/>
      <c r="AG17" s="129">
        <v>745</v>
      </c>
      <c r="AH17" s="137"/>
      <c r="AI17" s="129">
        <v>750</v>
      </c>
      <c r="AJ17" s="137"/>
      <c r="AK17" s="133">
        <f t="shared" si="0"/>
        <v>0</v>
      </c>
    </row>
    <row r="18" spans="1:37" ht="15" x14ac:dyDescent="0.25">
      <c r="A18" s="134">
        <v>9</v>
      </c>
      <c r="B18" s="117" t="s">
        <v>145</v>
      </c>
      <c r="C18" s="135" t="s">
        <v>171</v>
      </c>
      <c r="D18" s="121"/>
      <c r="E18" s="118">
        <v>8430997315986</v>
      </c>
      <c r="F18" s="119" t="s">
        <v>155</v>
      </c>
      <c r="G18" s="119" t="s">
        <v>164</v>
      </c>
      <c r="H18" s="120" t="s">
        <v>170</v>
      </c>
      <c r="I18" s="135">
        <v>2</v>
      </c>
      <c r="J18" s="135" t="s">
        <v>174</v>
      </c>
      <c r="K18" s="135" t="s">
        <v>174</v>
      </c>
      <c r="L18" s="135" t="s">
        <v>174</v>
      </c>
      <c r="M18" s="135" t="s">
        <v>174</v>
      </c>
      <c r="N18" s="135" t="s">
        <v>174</v>
      </c>
      <c r="O18" s="135" t="s">
        <v>175</v>
      </c>
      <c r="P18" s="135" t="s">
        <v>176</v>
      </c>
      <c r="Q18" s="136"/>
      <c r="R18" s="135">
        <v>1</v>
      </c>
      <c r="S18" s="135" t="s">
        <v>177</v>
      </c>
      <c r="T18" s="136"/>
      <c r="U18" s="136"/>
      <c r="V18" s="136"/>
      <c r="W18" s="136"/>
      <c r="X18" s="136"/>
      <c r="Y18" s="135" t="s">
        <v>178</v>
      </c>
      <c r="Z18" s="136"/>
      <c r="AA18" s="136"/>
      <c r="AB18" s="136"/>
      <c r="AC18" s="128">
        <v>420</v>
      </c>
      <c r="AD18" s="137"/>
      <c r="AE18" s="128">
        <v>425</v>
      </c>
      <c r="AF18" s="137"/>
      <c r="AG18" s="129">
        <v>430</v>
      </c>
      <c r="AH18" s="137"/>
      <c r="AI18" s="129">
        <v>435</v>
      </c>
      <c r="AJ18" s="137"/>
      <c r="AK18" s="133">
        <f t="shared" si="0"/>
        <v>0</v>
      </c>
    </row>
    <row r="19" spans="1:37" ht="15" x14ac:dyDescent="0.25">
      <c r="A19" s="134">
        <v>10</v>
      </c>
      <c r="B19" s="117" t="s">
        <v>146</v>
      </c>
      <c r="C19" s="135" t="s">
        <v>171</v>
      </c>
      <c r="D19" s="121"/>
      <c r="E19" s="118">
        <v>8430997315987</v>
      </c>
      <c r="F19" s="119" t="s">
        <v>155</v>
      </c>
      <c r="G19" s="119" t="s">
        <v>165</v>
      </c>
      <c r="H19" s="120" t="s">
        <v>170</v>
      </c>
      <c r="I19" s="135">
        <v>2</v>
      </c>
      <c r="J19" s="135" t="s">
        <v>174</v>
      </c>
      <c r="K19" s="135" t="s">
        <v>174</v>
      </c>
      <c r="L19" s="135" t="s">
        <v>174</v>
      </c>
      <c r="M19" s="135" t="s">
        <v>174</v>
      </c>
      <c r="N19" s="135" t="s">
        <v>174</v>
      </c>
      <c r="O19" s="135" t="s">
        <v>175</v>
      </c>
      <c r="P19" s="135" t="s">
        <v>176</v>
      </c>
      <c r="Q19" s="136"/>
      <c r="R19" s="135">
        <v>1</v>
      </c>
      <c r="S19" s="135" t="s">
        <v>177</v>
      </c>
      <c r="T19" s="136"/>
      <c r="U19" s="136"/>
      <c r="V19" s="136"/>
      <c r="W19" s="136"/>
      <c r="X19" s="136"/>
      <c r="Y19" s="135" t="s">
        <v>178</v>
      </c>
      <c r="Z19" s="136"/>
      <c r="AA19" s="136"/>
      <c r="AB19" s="136"/>
      <c r="AC19" s="128">
        <v>120</v>
      </c>
      <c r="AD19" s="137"/>
      <c r="AE19" s="128">
        <v>122</v>
      </c>
      <c r="AF19" s="137"/>
      <c r="AG19" s="129">
        <v>124</v>
      </c>
      <c r="AH19" s="137"/>
      <c r="AI19" s="129">
        <v>125</v>
      </c>
      <c r="AJ19" s="137"/>
      <c r="AK19" s="133">
        <f t="shared" si="0"/>
        <v>0</v>
      </c>
    </row>
    <row r="20" spans="1:37" ht="15" x14ac:dyDescent="0.25">
      <c r="A20" s="134">
        <v>11</v>
      </c>
      <c r="B20" s="117" t="s">
        <v>147</v>
      </c>
      <c r="C20" s="135" t="s">
        <v>171</v>
      </c>
      <c r="D20" s="121"/>
      <c r="E20" s="118">
        <v>8430997315988</v>
      </c>
      <c r="F20" s="119" t="s">
        <v>155</v>
      </c>
      <c r="G20" s="119" t="s">
        <v>166</v>
      </c>
      <c r="H20" s="120" t="s">
        <v>170</v>
      </c>
      <c r="I20" s="135">
        <v>2</v>
      </c>
      <c r="J20" s="135" t="s">
        <v>174</v>
      </c>
      <c r="K20" s="135" t="s">
        <v>174</v>
      </c>
      <c r="L20" s="135" t="s">
        <v>174</v>
      </c>
      <c r="M20" s="135" t="s">
        <v>174</v>
      </c>
      <c r="N20" s="135" t="s">
        <v>174</v>
      </c>
      <c r="O20" s="135" t="s">
        <v>175</v>
      </c>
      <c r="P20" s="135" t="s">
        <v>176</v>
      </c>
      <c r="Q20" s="136"/>
      <c r="R20" s="135">
        <v>1</v>
      </c>
      <c r="S20" s="135" t="s">
        <v>177</v>
      </c>
      <c r="T20" s="136"/>
      <c r="U20" s="136"/>
      <c r="V20" s="136"/>
      <c r="W20" s="136"/>
      <c r="X20" s="136"/>
      <c r="Y20" s="135" t="s">
        <v>178</v>
      </c>
      <c r="Z20" s="136"/>
      <c r="AA20" s="136"/>
      <c r="AB20" s="136"/>
      <c r="AC20" s="128">
        <v>48</v>
      </c>
      <c r="AD20" s="137"/>
      <c r="AE20" s="128">
        <v>50</v>
      </c>
      <c r="AF20" s="137"/>
      <c r="AG20" s="129">
        <v>51</v>
      </c>
      <c r="AH20" s="137"/>
      <c r="AI20" s="129">
        <v>54</v>
      </c>
      <c r="AJ20" s="137"/>
      <c r="AK20" s="133">
        <f t="shared" si="0"/>
        <v>0</v>
      </c>
    </row>
    <row r="21" spans="1:37" ht="15" x14ac:dyDescent="0.25">
      <c r="A21" s="134">
        <v>12</v>
      </c>
      <c r="B21" s="117" t="s">
        <v>148</v>
      </c>
      <c r="C21" s="135" t="s">
        <v>171</v>
      </c>
      <c r="D21" s="121"/>
      <c r="E21" s="118">
        <v>8435997315989</v>
      </c>
      <c r="F21" s="119" t="s">
        <v>167</v>
      </c>
      <c r="G21" s="119" t="s">
        <v>168</v>
      </c>
      <c r="H21" s="120" t="s">
        <v>170</v>
      </c>
      <c r="I21" s="135">
        <v>2</v>
      </c>
      <c r="J21" s="135" t="s">
        <v>174</v>
      </c>
      <c r="K21" s="135" t="s">
        <v>174</v>
      </c>
      <c r="L21" s="135" t="s">
        <v>174</v>
      </c>
      <c r="M21" s="135" t="s">
        <v>174</v>
      </c>
      <c r="N21" s="135" t="s">
        <v>174</v>
      </c>
      <c r="O21" s="135" t="s">
        <v>175</v>
      </c>
      <c r="P21" s="135" t="s">
        <v>176</v>
      </c>
      <c r="Q21" s="136"/>
      <c r="R21" s="135">
        <v>1</v>
      </c>
      <c r="S21" s="135" t="s">
        <v>177</v>
      </c>
      <c r="T21" s="136"/>
      <c r="U21" s="136"/>
      <c r="V21" s="136"/>
      <c r="W21" s="136"/>
      <c r="X21" s="136"/>
      <c r="Y21" s="135" t="s">
        <v>178</v>
      </c>
      <c r="Z21" s="136"/>
      <c r="AA21" s="136"/>
      <c r="AB21" s="136"/>
      <c r="AC21" s="128">
        <v>156</v>
      </c>
      <c r="AD21" s="137"/>
      <c r="AE21" s="128">
        <v>158</v>
      </c>
      <c r="AF21" s="137"/>
      <c r="AG21" s="129">
        <v>160</v>
      </c>
      <c r="AH21" s="137"/>
      <c r="AI21" s="129">
        <v>163</v>
      </c>
      <c r="AJ21" s="137"/>
      <c r="AK21" s="133">
        <f t="shared" si="0"/>
        <v>0</v>
      </c>
    </row>
    <row r="22" spans="1:37" ht="15" x14ac:dyDescent="0.25">
      <c r="A22" s="134">
        <v>13</v>
      </c>
      <c r="B22" s="117" t="s">
        <v>149</v>
      </c>
      <c r="C22" s="135" t="s">
        <v>171</v>
      </c>
      <c r="D22" s="121"/>
      <c r="E22" s="118">
        <v>8435997315990</v>
      </c>
      <c r="F22" s="119" t="s">
        <v>167</v>
      </c>
      <c r="G22" s="119" t="s">
        <v>169</v>
      </c>
      <c r="H22" s="120" t="s">
        <v>170</v>
      </c>
      <c r="I22" s="135">
        <v>2</v>
      </c>
      <c r="J22" s="135" t="s">
        <v>174</v>
      </c>
      <c r="K22" s="135" t="s">
        <v>174</v>
      </c>
      <c r="L22" s="135" t="s">
        <v>174</v>
      </c>
      <c r="M22" s="135" t="s">
        <v>174</v>
      </c>
      <c r="N22" s="135" t="s">
        <v>174</v>
      </c>
      <c r="O22" s="135" t="s">
        <v>175</v>
      </c>
      <c r="P22" s="135" t="s">
        <v>176</v>
      </c>
      <c r="Q22" s="136"/>
      <c r="R22" s="135">
        <v>1</v>
      </c>
      <c r="S22" s="135" t="s">
        <v>177</v>
      </c>
      <c r="T22" s="136"/>
      <c r="U22" s="136"/>
      <c r="V22" s="136"/>
      <c r="W22" s="136"/>
      <c r="X22" s="136"/>
      <c r="Y22" s="135" t="s">
        <v>178</v>
      </c>
      <c r="Z22" s="136"/>
      <c r="AA22" s="136"/>
      <c r="AB22" s="136"/>
      <c r="AC22" s="128">
        <v>432</v>
      </c>
      <c r="AD22" s="137"/>
      <c r="AE22" s="128">
        <v>435</v>
      </c>
      <c r="AF22" s="137"/>
      <c r="AG22" s="129">
        <v>438</v>
      </c>
      <c r="AH22" s="137"/>
      <c r="AI22" s="129">
        <v>440</v>
      </c>
      <c r="AJ22" s="137"/>
      <c r="AK22" s="133">
        <f t="shared" si="0"/>
        <v>0</v>
      </c>
    </row>
    <row r="23" spans="1:37" ht="15" x14ac:dyDescent="0.25">
      <c r="A23" s="134">
        <v>14</v>
      </c>
      <c r="B23" s="117" t="s">
        <v>150</v>
      </c>
      <c r="C23" s="135" t="s">
        <v>171</v>
      </c>
      <c r="D23" s="121"/>
      <c r="E23" s="118">
        <v>8435997315991</v>
      </c>
      <c r="F23" s="119" t="s">
        <v>167</v>
      </c>
      <c r="G23" s="119" t="s">
        <v>156</v>
      </c>
      <c r="H23" s="120" t="s">
        <v>170</v>
      </c>
      <c r="I23" s="135">
        <v>2</v>
      </c>
      <c r="J23" s="135" t="s">
        <v>174</v>
      </c>
      <c r="K23" s="135" t="s">
        <v>174</v>
      </c>
      <c r="L23" s="135" t="s">
        <v>174</v>
      </c>
      <c r="M23" s="135" t="s">
        <v>174</v>
      </c>
      <c r="N23" s="135" t="s">
        <v>174</v>
      </c>
      <c r="O23" s="135" t="s">
        <v>175</v>
      </c>
      <c r="P23" s="135" t="s">
        <v>176</v>
      </c>
      <c r="Q23" s="136"/>
      <c r="R23" s="135">
        <v>1</v>
      </c>
      <c r="S23" s="135" t="s">
        <v>177</v>
      </c>
      <c r="T23" s="136"/>
      <c r="U23" s="136"/>
      <c r="V23" s="136"/>
      <c r="W23" s="136"/>
      <c r="X23" s="136"/>
      <c r="Y23" s="135" t="s">
        <v>178</v>
      </c>
      <c r="Z23" s="136"/>
      <c r="AA23" s="136"/>
      <c r="AB23" s="136"/>
      <c r="AC23" s="128">
        <v>900</v>
      </c>
      <c r="AD23" s="137"/>
      <c r="AE23" s="128">
        <v>915</v>
      </c>
      <c r="AF23" s="137"/>
      <c r="AG23" s="129">
        <v>925</v>
      </c>
      <c r="AH23" s="137"/>
      <c r="AI23" s="129">
        <v>940</v>
      </c>
      <c r="AJ23" s="137"/>
      <c r="AK23" s="133">
        <f t="shared" si="0"/>
        <v>0</v>
      </c>
    </row>
    <row r="24" spans="1:37" ht="15" x14ac:dyDescent="0.25">
      <c r="A24" s="134">
        <v>15</v>
      </c>
      <c r="B24" s="117" t="s">
        <v>151</v>
      </c>
      <c r="C24" s="135" t="s">
        <v>171</v>
      </c>
      <c r="D24" s="121"/>
      <c r="E24" s="118">
        <v>8435997315992</v>
      </c>
      <c r="F24" s="119" t="s">
        <v>167</v>
      </c>
      <c r="G24" s="119" t="s">
        <v>157</v>
      </c>
      <c r="H24" s="120" t="s">
        <v>170</v>
      </c>
      <c r="I24" s="135">
        <v>2</v>
      </c>
      <c r="J24" s="135" t="s">
        <v>174</v>
      </c>
      <c r="K24" s="135" t="s">
        <v>174</v>
      </c>
      <c r="L24" s="135" t="s">
        <v>174</v>
      </c>
      <c r="M24" s="135" t="s">
        <v>174</v>
      </c>
      <c r="N24" s="135" t="s">
        <v>174</v>
      </c>
      <c r="O24" s="135" t="s">
        <v>175</v>
      </c>
      <c r="P24" s="135" t="s">
        <v>176</v>
      </c>
      <c r="Q24" s="136"/>
      <c r="R24" s="135">
        <v>1</v>
      </c>
      <c r="S24" s="135" t="s">
        <v>177</v>
      </c>
      <c r="T24" s="136"/>
      <c r="U24" s="136"/>
      <c r="V24" s="136"/>
      <c r="W24" s="136"/>
      <c r="X24" s="136"/>
      <c r="Y24" s="135" t="s">
        <v>178</v>
      </c>
      <c r="Z24" s="136"/>
      <c r="AA24" s="136"/>
      <c r="AB24" s="136"/>
      <c r="AC24" s="128">
        <v>780</v>
      </c>
      <c r="AD24" s="137"/>
      <c r="AE24" s="128">
        <v>790</v>
      </c>
      <c r="AF24" s="137"/>
      <c r="AG24" s="129">
        <v>800</v>
      </c>
      <c r="AH24" s="137"/>
      <c r="AI24" s="129">
        <v>815</v>
      </c>
      <c r="AJ24" s="137"/>
      <c r="AK24" s="133">
        <f t="shared" si="0"/>
        <v>0</v>
      </c>
    </row>
    <row r="25" spans="1:37" ht="15" x14ac:dyDescent="0.25">
      <c r="A25" s="134">
        <v>16</v>
      </c>
      <c r="B25" s="117" t="s">
        <v>152</v>
      </c>
      <c r="C25" s="135" t="s">
        <v>171</v>
      </c>
      <c r="D25" s="121"/>
      <c r="E25" s="118">
        <v>8435997315993</v>
      </c>
      <c r="F25" s="119" t="s">
        <v>167</v>
      </c>
      <c r="G25" s="119" t="s">
        <v>158</v>
      </c>
      <c r="H25" s="120" t="s">
        <v>170</v>
      </c>
      <c r="I25" s="135">
        <v>2</v>
      </c>
      <c r="J25" s="135" t="s">
        <v>174</v>
      </c>
      <c r="K25" s="135" t="s">
        <v>174</v>
      </c>
      <c r="L25" s="135" t="s">
        <v>174</v>
      </c>
      <c r="M25" s="135" t="s">
        <v>174</v>
      </c>
      <c r="N25" s="135" t="s">
        <v>174</v>
      </c>
      <c r="O25" s="135" t="s">
        <v>175</v>
      </c>
      <c r="P25" s="135" t="s">
        <v>176</v>
      </c>
      <c r="Q25" s="136"/>
      <c r="R25" s="135">
        <v>1</v>
      </c>
      <c r="S25" s="135" t="s">
        <v>177</v>
      </c>
      <c r="T25" s="136"/>
      <c r="U25" s="136"/>
      <c r="V25" s="136"/>
      <c r="W25" s="136"/>
      <c r="X25" s="136"/>
      <c r="Y25" s="135" t="s">
        <v>178</v>
      </c>
      <c r="Z25" s="136"/>
      <c r="AA25" s="136"/>
      <c r="AB25" s="136"/>
      <c r="AC25" s="128">
        <v>516</v>
      </c>
      <c r="AD25" s="137"/>
      <c r="AE25" s="128">
        <v>520</v>
      </c>
      <c r="AF25" s="137"/>
      <c r="AG25" s="129">
        <v>525</v>
      </c>
      <c r="AH25" s="137"/>
      <c r="AI25" s="129">
        <v>540</v>
      </c>
      <c r="AJ25" s="137"/>
      <c r="AK25" s="133">
        <f t="shared" si="0"/>
        <v>0</v>
      </c>
    </row>
    <row r="26" spans="1:37" ht="15" x14ac:dyDescent="0.25">
      <c r="A26" s="134">
        <v>17</v>
      </c>
      <c r="B26" s="117" t="s">
        <v>153</v>
      </c>
      <c r="C26" s="135" t="s">
        <v>171</v>
      </c>
      <c r="D26" s="121"/>
      <c r="E26" s="118">
        <v>8435997315994</v>
      </c>
      <c r="F26" s="119" t="s">
        <v>167</v>
      </c>
      <c r="G26" s="119" t="s">
        <v>159</v>
      </c>
      <c r="H26" s="120" t="s">
        <v>170</v>
      </c>
      <c r="I26" s="135">
        <v>2</v>
      </c>
      <c r="J26" s="135" t="s">
        <v>174</v>
      </c>
      <c r="K26" s="135" t="s">
        <v>174</v>
      </c>
      <c r="L26" s="135" t="s">
        <v>174</v>
      </c>
      <c r="M26" s="135" t="s">
        <v>174</v>
      </c>
      <c r="N26" s="135" t="s">
        <v>174</v>
      </c>
      <c r="O26" s="135" t="s">
        <v>175</v>
      </c>
      <c r="P26" s="135" t="s">
        <v>176</v>
      </c>
      <c r="Q26" s="136"/>
      <c r="R26" s="135">
        <v>1</v>
      </c>
      <c r="S26" s="135" t="s">
        <v>177</v>
      </c>
      <c r="T26" s="136"/>
      <c r="U26" s="136"/>
      <c r="V26" s="136"/>
      <c r="W26" s="136"/>
      <c r="X26" s="136"/>
      <c r="Y26" s="135" t="s">
        <v>178</v>
      </c>
      <c r="Z26" s="136"/>
      <c r="AA26" s="136"/>
      <c r="AB26" s="136"/>
      <c r="AC26" s="128">
        <v>192</v>
      </c>
      <c r="AD26" s="137"/>
      <c r="AE26" s="128">
        <v>195</v>
      </c>
      <c r="AF26" s="137"/>
      <c r="AG26" s="129">
        <v>200</v>
      </c>
      <c r="AH26" s="137"/>
      <c r="AI26" s="129">
        <v>205</v>
      </c>
      <c r="AJ26" s="137"/>
      <c r="AK26" s="133">
        <f t="shared" si="0"/>
        <v>0</v>
      </c>
    </row>
    <row r="27" spans="1:37" ht="15" x14ac:dyDescent="0.25">
      <c r="A27" s="134">
        <v>18</v>
      </c>
      <c r="B27" s="117" t="s">
        <v>154</v>
      </c>
      <c r="C27" s="135" t="s">
        <v>171</v>
      </c>
      <c r="D27" s="121"/>
      <c r="E27" s="118">
        <v>8435997315995</v>
      </c>
      <c r="F27" s="119" t="s">
        <v>167</v>
      </c>
      <c r="G27" s="119" t="s">
        <v>160</v>
      </c>
      <c r="H27" s="120" t="s">
        <v>170</v>
      </c>
      <c r="I27" s="135">
        <v>2</v>
      </c>
      <c r="J27" s="135" t="s">
        <v>174</v>
      </c>
      <c r="K27" s="135" t="s">
        <v>174</v>
      </c>
      <c r="L27" s="135" t="s">
        <v>174</v>
      </c>
      <c r="M27" s="135" t="s">
        <v>174</v>
      </c>
      <c r="N27" s="135" t="s">
        <v>174</v>
      </c>
      <c r="O27" s="135" t="s">
        <v>175</v>
      </c>
      <c r="P27" s="135" t="s">
        <v>176</v>
      </c>
      <c r="Q27" s="136"/>
      <c r="R27" s="135">
        <v>1</v>
      </c>
      <c r="S27" s="135" t="s">
        <v>177</v>
      </c>
      <c r="T27" s="136"/>
      <c r="U27" s="136"/>
      <c r="V27" s="136"/>
      <c r="W27" s="136"/>
      <c r="X27" s="136"/>
      <c r="Y27" s="135" t="s">
        <v>178</v>
      </c>
      <c r="Z27" s="136"/>
      <c r="AA27" s="136"/>
      <c r="AB27" s="136"/>
      <c r="AC27" s="128">
        <v>180</v>
      </c>
      <c r="AD27" s="137"/>
      <c r="AE27" s="128">
        <v>182</v>
      </c>
      <c r="AF27" s="137"/>
      <c r="AG27" s="129">
        <v>185</v>
      </c>
      <c r="AH27" s="137"/>
      <c r="AI27" s="129">
        <v>190</v>
      </c>
      <c r="AJ27" s="137"/>
      <c r="AK27" s="133">
        <f t="shared" si="0"/>
        <v>0</v>
      </c>
    </row>
    <row r="28" spans="1:37" s="58" customFormat="1" ht="15" x14ac:dyDescent="0.25">
      <c r="A28" s="134">
        <v>19</v>
      </c>
      <c r="B28" s="117" t="s">
        <v>186</v>
      </c>
      <c r="C28" s="135" t="s">
        <v>171</v>
      </c>
      <c r="D28" s="121"/>
      <c r="E28" s="117">
        <v>8430994891938</v>
      </c>
      <c r="F28" s="119" t="s">
        <v>204</v>
      </c>
      <c r="G28" s="119" t="s">
        <v>156</v>
      </c>
      <c r="H28" s="120" t="s">
        <v>170</v>
      </c>
      <c r="I28" s="135">
        <v>2</v>
      </c>
      <c r="J28" s="135" t="s">
        <v>174</v>
      </c>
      <c r="K28" s="135" t="s">
        <v>174</v>
      </c>
      <c r="L28" s="135" t="s">
        <v>174</v>
      </c>
      <c r="M28" s="135" t="s">
        <v>174</v>
      </c>
      <c r="N28" s="135" t="s">
        <v>174</v>
      </c>
      <c r="O28" s="135" t="s">
        <v>175</v>
      </c>
      <c r="P28" s="135" t="s">
        <v>176</v>
      </c>
      <c r="Q28" s="136"/>
      <c r="R28" s="135">
        <v>1</v>
      </c>
      <c r="S28" s="135" t="s">
        <v>177</v>
      </c>
      <c r="T28" s="136"/>
      <c r="U28" s="136"/>
      <c r="V28" s="136"/>
      <c r="W28" s="136"/>
      <c r="X28" s="136"/>
      <c r="Y28" s="135" t="s">
        <v>178</v>
      </c>
      <c r="Z28" s="136"/>
      <c r="AA28" s="136"/>
      <c r="AB28" s="136"/>
      <c r="AC28" s="128">
        <v>80</v>
      </c>
      <c r="AD28" s="137"/>
      <c r="AE28" s="128">
        <v>80</v>
      </c>
      <c r="AF28" s="137"/>
      <c r="AG28" s="128">
        <v>80</v>
      </c>
      <c r="AH28" s="137"/>
      <c r="AI28" s="128">
        <v>80</v>
      </c>
      <c r="AJ28" s="137"/>
      <c r="AK28" s="133">
        <f>(AC28*AD28)+(AE28*AF28)</f>
        <v>0</v>
      </c>
    </row>
    <row r="29" spans="1:37" s="58" customFormat="1" ht="15" x14ac:dyDescent="0.25">
      <c r="A29" s="134">
        <v>20</v>
      </c>
      <c r="B29" s="117" t="s">
        <v>187</v>
      </c>
      <c r="C29" s="135" t="s">
        <v>171</v>
      </c>
      <c r="D29" s="121"/>
      <c r="E29" s="117">
        <v>8430994891939</v>
      </c>
      <c r="F29" s="119" t="s">
        <v>204</v>
      </c>
      <c r="G29" s="119" t="s">
        <v>157</v>
      </c>
      <c r="H29" s="120" t="s">
        <v>170</v>
      </c>
      <c r="I29" s="135">
        <v>2</v>
      </c>
      <c r="J29" s="135" t="s">
        <v>174</v>
      </c>
      <c r="K29" s="135" t="s">
        <v>174</v>
      </c>
      <c r="L29" s="135" t="s">
        <v>174</v>
      </c>
      <c r="M29" s="135" t="s">
        <v>174</v>
      </c>
      <c r="N29" s="135" t="s">
        <v>174</v>
      </c>
      <c r="O29" s="135" t="s">
        <v>175</v>
      </c>
      <c r="P29" s="135" t="s">
        <v>176</v>
      </c>
      <c r="Q29" s="136"/>
      <c r="R29" s="135">
        <v>1</v>
      </c>
      <c r="S29" s="135" t="s">
        <v>177</v>
      </c>
      <c r="T29" s="136"/>
      <c r="U29" s="136"/>
      <c r="V29" s="136"/>
      <c r="W29" s="138"/>
      <c r="X29" s="136"/>
      <c r="Y29" s="135" t="s">
        <v>178</v>
      </c>
      <c r="Z29" s="136"/>
      <c r="AA29" s="136"/>
      <c r="AB29" s="136"/>
      <c r="AC29" s="128">
        <v>80</v>
      </c>
      <c r="AD29" s="137"/>
      <c r="AE29" s="128">
        <v>80</v>
      </c>
      <c r="AF29" s="137"/>
      <c r="AG29" s="128">
        <v>80</v>
      </c>
      <c r="AH29" s="137"/>
      <c r="AI29" s="128">
        <v>80</v>
      </c>
      <c r="AJ29" s="137"/>
      <c r="AK29" s="133">
        <f t="shared" ref="AK29:AK45" si="1">(AC29*AD29)+(AE29*AF29)</f>
        <v>0</v>
      </c>
    </row>
    <row r="30" spans="1:37" s="58" customFormat="1" ht="15" x14ac:dyDescent="0.25">
      <c r="A30" s="134">
        <v>21</v>
      </c>
      <c r="B30" s="117" t="s">
        <v>188</v>
      </c>
      <c r="C30" s="135" t="s">
        <v>171</v>
      </c>
      <c r="D30" s="121"/>
      <c r="E30" s="117">
        <v>8430994891940</v>
      </c>
      <c r="F30" s="119" t="s">
        <v>204</v>
      </c>
      <c r="G30" s="119" t="s">
        <v>158</v>
      </c>
      <c r="H30" s="120" t="s">
        <v>170</v>
      </c>
      <c r="I30" s="135">
        <v>2</v>
      </c>
      <c r="J30" s="135" t="s">
        <v>174</v>
      </c>
      <c r="K30" s="135" t="s">
        <v>174</v>
      </c>
      <c r="L30" s="135" t="s">
        <v>174</v>
      </c>
      <c r="M30" s="135" t="s">
        <v>174</v>
      </c>
      <c r="N30" s="135" t="s">
        <v>174</v>
      </c>
      <c r="O30" s="135" t="s">
        <v>175</v>
      </c>
      <c r="P30" s="135" t="s">
        <v>176</v>
      </c>
      <c r="Q30" s="136"/>
      <c r="R30" s="135">
        <v>1</v>
      </c>
      <c r="S30" s="135" t="s">
        <v>177</v>
      </c>
      <c r="T30" s="136"/>
      <c r="U30" s="136"/>
      <c r="V30" s="136"/>
      <c r="W30" s="138"/>
      <c r="X30" s="136"/>
      <c r="Y30" s="135" t="s">
        <v>178</v>
      </c>
      <c r="Z30" s="136"/>
      <c r="AA30" s="136"/>
      <c r="AB30" s="136"/>
      <c r="AC30" s="128">
        <v>81</v>
      </c>
      <c r="AD30" s="137"/>
      <c r="AE30" s="128">
        <v>81</v>
      </c>
      <c r="AF30" s="137"/>
      <c r="AG30" s="128">
        <v>81</v>
      </c>
      <c r="AH30" s="137"/>
      <c r="AI30" s="128">
        <v>81</v>
      </c>
      <c r="AJ30" s="137"/>
      <c r="AK30" s="133">
        <f t="shared" si="1"/>
        <v>0</v>
      </c>
    </row>
    <row r="31" spans="1:37" s="58" customFormat="1" ht="15" x14ac:dyDescent="0.25">
      <c r="A31" s="134">
        <v>22</v>
      </c>
      <c r="B31" s="117" t="s">
        <v>189</v>
      </c>
      <c r="C31" s="135" t="s">
        <v>171</v>
      </c>
      <c r="D31" s="121"/>
      <c r="E31" s="117">
        <v>8430994891941</v>
      </c>
      <c r="F31" s="119" t="s">
        <v>204</v>
      </c>
      <c r="G31" s="119" t="s">
        <v>159</v>
      </c>
      <c r="H31" s="120" t="s">
        <v>170</v>
      </c>
      <c r="I31" s="135">
        <v>2</v>
      </c>
      <c r="J31" s="135" t="s">
        <v>174</v>
      </c>
      <c r="K31" s="135" t="s">
        <v>174</v>
      </c>
      <c r="L31" s="135" t="s">
        <v>174</v>
      </c>
      <c r="M31" s="135" t="s">
        <v>174</v>
      </c>
      <c r="N31" s="135" t="s">
        <v>174</v>
      </c>
      <c r="O31" s="135" t="s">
        <v>175</v>
      </c>
      <c r="P31" s="135" t="s">
        <v>176</v>
      </c>
      <c r="Q31" s="136"/>
      <c r="R31" s="135">
        <v>1</v>
      </c>
      <c r="S31" s="135" t="s">
        <v>177</v>
      </c>
      <c r="T31" s="136"/>
      <c r="U31" s="136"/>
      <c r="V31" s="136"/>
      <c r="W31" s="138"/>
      <c r="X31" s="136"/>
      <c r="Y31" s="135" t="s">
        <v>178</v>
      </c>
      <c r="Z31" s="136"/>
      <c r="AA31" s="136"/>
      <c r="AB31" s="136"/>
      <c r="AC31" s="128">
        <v>81</v>
      </c>
      <c r="AD31" s="137"/>
      <c r="AE31" s="128">
        <v>81</v>
      </c>
      <c r="AF31" s="137"/>
      <c r="AG31" s="128">
        <v>81</v>
      </c>
      <c r="AH31" s="137"/>
      <c r="AI31" s="128">
        <v>81</v>
      </c>
      <c r="AJ31" s="137"/>
      <c r="AK31" s="133">
        <f t="shared" si="1"/>
        <v>0</v>
      </c>
    </row>
    <row r="32" spans="1:37" s="58" customFormat="1" ht="15" x14ac:dyDescent="0.25">
      <c r="A32" s="134">
        <v>23</v>
      </c>
      <c r="B32" s="117" t="s">
        <v>190</v>
      </c>
      <c r="C32" s="135" t="s">
        <v>171</v>
      </c>
      <c r="D32" s="121"/>
      <c r="E32" s="117">
        <v>8430994891942</v>
      </c>
      <c r="F32" s="119" t="s">
        <v>204</v>
      </c>
      <c r="G32" s="119" t="s">
        <v>160</v>
      </c>
      <c r="H32" s="120" t="s">
        <v>170</v>
      </c>
      <c r="I32" s="135">
        <v>2</v>
      </c>
      <c r="J32" s="135" t="s">
        <v>174</v>
      </c>
      <c r="K32" s="135" t="s">
        <v>174</v>
      </c>
      <c r="L32" s="135" t="s">
        <v>174</v>
      </c>
      <c r="M32" s="135" t="s">
        <v>174</v>
      </c>
      <c r="N32" s="135" t="s">
        <v>174</v>
      </c>
      <c r="O32" s="135" t="s">
        <v>175</v>
      </c>
      <c r="P32" s="135" t="s">
        <v>176</v>
      </c>
      <c r="Q32" s="136"/>
      <c r="R32" s="135">
        <v>1</v>
      </c>
      <c r="S32" s="135" t="s">
        <v>177</v>
      </c>
      <c r="T32" s="136"/>
      <c r="U32" s="136"/>
      <c r="V32" s="136"/>
      <c r="W32" s="138"/>
      <c r="X32" s="136"/>
      <c r="Y32" s="135" t="s">
        <v>178</v>
      </c>
      <c r="Z32" s="136"/>
      <c r="AA32" s="136"/>
      <c r="AB32" s="136"/>
      <c r="AC32" s="128">
        <v>82</v>
      </c>
      <c r="AD32" s="137"/>
      <c r="AE32" s="128">
        <v>82</v>
      </c>
      <c r="AF32" s="137"/>
      <c r="AG32" s="128">
        <v>82</v>
      </c>
      <c r="AH32" s="137"/>
      <c r="AI32" s="128">
        <v>82</v>
      </c>
      <c r="AJ32" s="137"/>
      <c r="AK32" s="133">
        <f t="shared" si="1"/>
        <v>0</v>
      </c>
    </row>
    <row r="33" spans="1:37" s="58" customFormat="1" ht="15" x14ac:dyDescent="0.25">
      <c r="A33" s="134">
        <v>24</v>
      </c>
      <c r="B33" s="117" t="s">
        <v>191</v>
      </c>
      <c r="C33" s="135" t="s">
        <v>171</v>
      </c>
      <c r="D33" s="121"/>
      <c r="E33" s="117">
        <v>8430994891943</v>
      </c>
      <c r="F33" s="119" t="s">
        <v>204</v>
      </c>
      <c r="G33" s="119" t="s">
        <v>161</v>
      </c>
      <c r="H33" s="120" t="s">
        <v>170</v>
      </c>
      <c r="I33" s="135">
        <v>2</v>
      </c>
      <c r="J33" s="135" t="s">
        <v>174</v>
      </c>
      <c r="K33" s="135" t="s">
        <v>174</v>
      </c>
      <c r="L33" s="135" t="s">
        <v>174</v>
      </c>
      <c r="M33" s="135" t="s">
        <v>174</v>
      </c>
      <c r="N33" s="135" t="s">
        <v>174</v>
      </c>
      <c r="O33" s="135" t="s">
        <v>175</v>
      </c>
      <c r="P33" s="135" t="s">
        <v>176</v>
      </c>
      <c r="Q33" s="136"/>
      <c r="R33" s="135">
        <v>1</v>
      </c>
      <c r="S33" s="135" t="s">
        <v>177</v>
      </c>
      <c r="T33" s="136"/>
      <c r="U33" s="136"/>
      <c r="V33" s="136"/>
      <c r="W33" s="138"/>
      <c r="X33" s="136"/>
      <c r="Y33" s="135" t="s">
        <v>178</v>
      </c>
      <c r="Z33" s="136"/>
      <c r="AA33" s="136"/>
      <c r="AB33" s="136"/>
      <c r="AC33" s="128">
        <v>82</v>
      </c>
      <c r="AD33" s="137"/>
      <c r="AE33" s="128">
        <v>82</v>
      </c>
      <c r="AF33" s="137"/>
      <c r="AG33" s="128">
        <v>82</v>
      </c>
      <c r="AH33" s="137"/>
      <c r="AI33" s="128">
        <v>82</v>
      </c>
      <c r="AJ33" s="137"/>
      <c r="AK33" s="133">
        <f t="shared" si="1"/>
        <v>0</v>
      </c>
    </row>
    <row r="34" spans="1:37" s="58" customFormat="1" ht="15" x14ac:dyDescent="0.25">
      <c r="A34" s="134">
        <v>25</v>
      </c>
      <c r="B34" s="117" t="s">
        <v>192</v>
      </c>
      <c r="C34" s="135" t="s">
        <v>171</v>
      </c>
      <c r="D34" s="121"/>
      <c r="E34" s="117">
        <v>8430994891944</v>
      </c>
      <c r="F34" s="119" t="s">
        <v>204</v>
      </c>
      <c r="G34" s="119" t="s">
        <v>162</v>
      </c>
      <c r="H34" s="120" t="s">
        <v>170</v>
      </c>
      <c r="I34" s="135">
        <v>2</v>
      </c>
      <c r="J34" s="135" t="s">
        <v>174</v>
      </c>
      <c r="K34" s="135" t="s">
        <v>174</v>
      </c>
      <c r="L34" s="135" t="s">
        <v>174</v>
      </c>
      <c r="M34" s="135" t="s">
        <v>174</v>
      </c>
      <c r="N34" s="135" t="s">
        <v>174</v>
      </c>
      <c r="O34" s="135" t="s">
        <v>175</v>
      </c>
      <c r="P34" s="135" t="s">
        <v>176</v>
      </c>
      <c r="Q34" s="136"/>
      <c r="R34" s="135">
        <v>1</v>
      </c>
      <c r="S34" s="135" t="s">
        <v>177</v>
      </c>
      <c r="T34" s="136"/>
      <c r="U34" s="136"/>
      <c r="V34" s="136"/>
      <c r="W34" s="138"/>
      <c r="X34" s="136"/>
      <c r="Y34" s="135" t="s">
        <v>178</v>
      </c>
      <c r="Z34" s="136"/>
      <c r="AA34" s="136"/>
      <c r="AB34" s="136"/>
      <c r="AC34" s="128">
        <v>81</v>
      </c>
      <c r="AD34" s="137"/>
      <c r="AE34" s="128">
        <v>81</v>
      </c>
      <c r="AF34" s="137"/>
      <c r="AG34" s="128">
        <v>81</v>
      </c>
      <c r="AH34" s="137"/>
      <c r="AI34" s="128">
        <v>81</v>
      </c>
      <c r="AJ34" s="137"/>
      <c r="AK34" s="133">
        <f t="shared" si="1"/>
        <v>0</v>
      </c>
    </row>
    <row r="35" spans="1:37" s="58" customFormat="1" ht="15" x14ac:dyDescent="0.25">
      <c r="A35" s="134">
        <v>26</v>
      </c>
      <c r="B35" s="117" t="s">
        <v>193</v>
      </c>
      <c r="C35" s="135" t="s">
        <v>171</v>
      </c>
      <c r="D35" s="121"/>
      <c r="E35" s="117">
        <v>8430994891945</v>
      </c>
      <c r="F35" s="119" t="s">
        <v>204</v>
      </c>
      <c r="G35" s="119" t="s">
        <v>163</v>
      </c>
      <c r="H35" s="120" t="s">
        <v>170</v>
      </c>
      <c r="I35" s="135">
        <v>2</v>
      </c>
      <c r="J35" s="135" t="s">
        <v>174</v>
      </c>
      <c r="K35" s="135" t="s">
        <v>174</v>
      </c>
      <c r="L35" s="135" t="s">
        <v>174</v>
      </c>
      <c r="M35" s="135" t="s">
        <v>174</v>
      </c>
      <c r="N35" s="135" t="s">
        <v>174</v>
      </c>
      <c r="O35" s="135" t="s">
        <v>175</v>
      </c>
      <c r="P35" s="135" t="s">
        <v>176</v>
      </c>
      <c r="Q35" s="136"/>
      <c r="R35" s="135">
        <v>1</v>
      </c>
      <c r="S35" s="135" t="s">
        <v>177</v>
      </c>
      <c r="T35" s="136"/>
      <c r="U35" s="136"/>
      <c r="V35" s="136"/>
      <c r="W35" s="138"/>
      <c r="X35" s="136"/>
      <c r="Y35" s="135" t="s">
        <v>178</v>
      </c>
      <c r="Z35" s="136"/>
      <c r="AA35" s="136"/>
      <c r="AB35" s="136"/>
      <c r="AC35" s="128">
        <v>81</v>
      </c>
      <c r="AD35" s="137"/>
      <c r="AE35" s="128">
        <v>81</v>
      </c>
      <c r="AF35" s="137"/>
      <c r="AG35" s="128">
        <v>81</v>
      </c>
      <c r="AH35" s="137"/>
      <c r="AI35" s="128">
        <v>81</v>
      </c>
      <c r="AJ35" s="137"/>
      <c r="AK35" s="133">
        <f t="shared" si="1"/>
        <v>0</v>
      </c>
    </row>
    <row r="36" spans="1:37" s="58" customFormat="1" ht="15" x14ac:dyDescent="0.25">
      <c r="A36" s="134">
        <v>27</v>
      </c>
      <c r="B36" s="117" t="s">
        <v>194</v>
      </c>
      <c r="C36" s="135" t="s">
        <v>171</v>
      </c>
      <c r="D36" s="121"/>
      <c r="E36" s="117">
        <v>8430994891946</v>
      </c>
      <c r="F36" s="119" t="s">
        <v>204</v>
      </c>
      <c r="G36" s="119" t="s">
        <v>164</v>
      </c>
      <c r="H36" s="120" t="s">
        <v>170</v>
      </c>
      <c r="I36" s="135">
        <v>2</v>
      </c>
      <c r="J36" s="135" t="s">
        <v>174</v>
      </c>
      <c r="K36" s="135" t="s">
        <v>174</v>
      </c>
      <c r="L36" s="135" t="s">
        <v>174</v>
      </c>
      <c r="M36" s="135" t="s">
        <v>174</v>
      </c>
      <c r="N36" s="135" t="s">
        <v>174</v>
      </c>
      <c r="O36" s="135" t="s">
        <v>175</v>
      </c>
      <c r="P36" s="135" t="s">
        <v>176</v>
      </c>
      <c r="Q36" s="136"/>
      <c r="R36" s="135">
        <v>1</v>
      </c>
      <c r="S36" s="135" t="s">
        <v>177</v>
      </c>
      <c r="T36" s="136"/>
      <c r="U36" s="136"/>
      <c r="V36" s="136"/>
      <c r="W36" s="136"/>
      <c r="X36" s="136"/>
      <c r="Y36" s="135" t="s">
        <v>178</v>
      </c>
      <c r="Z36" s="136"/>
      <c r="AA36" s="136"/>
      <c r="AB36" s="136"/>
      <c r="AC36" s="128">
        <v>81</v>
      </c>
      <c r="AD36" s="137"/>
      <c r="AE36" s="128">
        <v>81</v>
      </c>
      <c r="AF36" s="137"/>
      <c r="AG36" s="128">
        <v>81</v>
      </c>
      <c r="AH36" s="137"/>
      <c r="AI36" s="128">
        <v>81</v>
      </c>
      <c r="AJ36" s="137"/>
      <c r="AK36" s="133">
        <f t="shared" si="1"/>
        <v>0</v>
      </c>
    </row>
    <row r="37" spans="1:37" s="58" customFormat="1" ht="15" x14ac:dyDescent="0.25">
      <c r="A37" s="134">
        <v>28</v>
      </c>
      <c r="B37" s="117" t="s">
        <v>195</v>
      </c>
      <c r="C37" s="135" t="s">
        <v>171</v>
      </c>
      <c r="D37" s="121"/>
      <c r="E37" s="117">
        <v>8430994891947</v>
      </c>
      <c r="F37" s="119" t="s">
        <v>204</v>
      </c>
      <c r="G37" s="119" t="s">
        <v>165</v>
      </c>
      <c r="H37" s="120" t="s">
        <v>170</v>
      </c>
      <c r="I37" s="135">
        <v>2</v>
      </c>
      <c r="J37" s="135" t="s">
        <v>174</v>
      </c>
      <c r="K37" s="135" t="s">
        <v>174</v>
      </c>
      <c r="L37" s="135" t="s">
        <v>174</v>
      </c>
      <c r="M37" s="135" t="s">
        <v>174</v>
      </c>
      <c r="N37" s="135" t="s">
        <v>174</v>
      </c>
      <c r="O37" s="135" t="s">
        <v>175</v>
      </c>
      <c r="P37" s="135" t="s">
        <v>176</v>
      </c>
      <c r="Q37" s="136"/>
      <c r="R37" s="135">
        <v>1</v>
      </c>
      <c r="S37" s="135" t="s">
        <v>177</v>
      </c>
      <c r="T37" s="136"/>
      <c r="U37" s="136"/>
      <c r="V37" s="136"/>
      <c r="W37" s="136"/>
      <c r="X37" s="136"/>
      <c r="Y37" s="135" t="s">
        <v>178</v>
      </c>
      <c r="Z37" s="136"/>
      <c r="AA37" s="136"/>
      <c r="AB37" s="136"/>
      <c r="AC37" s="128">
        <v>81</v>
      </c>
      <c r="AD37" s="137"/>
      <c r="AE37" s="128">
        <v>81</v>
      </c>
      <c r="AF37" s="137"/>
      <c r="AG37" s="128">
        <v>81</v>
      </c>
      <c r="AH37" s="137"/>
      <c r="AI37" s="128">
        <v>81</v>
      </c>
      <c r="AJ37" s="137"/>
      <c r="AK37" s="133">
        <f t="shared" si="1"/>
        <v>0</v>
      </c>
    </row>
    <row r="38" spans="1:37" s="58" customFormat="1" ht="15" x14ac:dyDescent="0.25">
      <c r="A38" s="134">
        <v>29</v>
      </c>
      <c r="B38" s="117" t="s">
        <v>196</v>
      </c>
      <c r="C38" s="135" t="s">
        <v>171</v>
      </c>
      <c r="D38" s="121"/>
      <c r="E38" s="117">
        <v>8430994891948</v>
      </c>
      <c r="F38" s="119" t="s">
        <v>204</v>
      </c>
      <c r="G38" s="119" t="s">
        <v>166</v>
      </c>
      <c r="H38" s="120" t="s">
        <v>170</v>
      </c>
      <c r="I38" s="135">
        <v>2</v>
      </c>
      <c r="J38" s="135" t="s">
        <v>174</v>
      </c>
      <c r="K38" s="135" t="s">
        <v>174</v>
      </c>
      <c r="L38" s="135" t="s">
        <v>174</v>
      </c>
      <c r="M38" s="135" t="s">
        <v>174</v>
      </c>
      <c r="N38" s="135" t="s">
        <v>174</v>
      </c>
      <c r="O38" s="135" t="s">
        <v>175</v>
      </c>
      <c r="P38" s="135" t="s">
        <v>176</v>
      </c>
      <c r="Q38" s="136"/>
      <c r="R38" s="135">
        <v>1</v>
      </c>
      <c r="S38" s="135" t="s">
        <v>177</v>
      </c>
      <c r="T38" s="136"/>
      <c r="U38" s="136"/>
      <c r="V38" s="136"/>
      <c r="W38" s="136"/>
      <c r="X38" s="136"/>
      <c r="Y38" s="135" t="s">
        <v>178</v>
      </c>
      <c r="Z38" s="136"/>
      <c r="AA38" s="136"/>
      <c r="AB38" s="136"/>
      <c r="AC38" s="128">
        <v>81</v>
      </c>
      <c r="AD38" s="137"/>
      <c r="AE38" s="128">
        <v>81</v>
      </c>
      <c r="AF38" s="137"/>
      <c r="AG38" s="128">
        <v>81</v>
      </c>
      <c r="AH38" s="137"/>
      <c r="AI38" s="128">
        <v>81</v>
      </c>
      <c r="AJ38" s="137"/>
      <c r="AK38" s="133">
        <f t="shared" si="1"/>
        <v>0</v>
      </c>
    </row>
    <row r="39" spans="1:37" s="58" customFormat="1" ht="15" x14ac:dyDescent="0.25">
      <c r="A39" s="134">
        <v>30</v>
      </c>
      <c r="B39" s="117" t="s">
        <v>197</v>
      </c>
      <c r="C39" s="135" t="s">
        <v>171</v>
      </c>
      <c r="D39" s="121"/>
      <c r="E39" s="117">
        <v>8430994891949</v>
      </c>
      <c r="F39" s="119" t="s">
        <v>205</v>
      </c>
      <c r="G39" s="119" t="s">
        <v>168</v>
      </c>
      <c r="H39" s="120" t="s">
        <v>170</v>
      </c>
      <c r="I39" s="135">
        <v>2</v>
      </c>
      <c r="J39" s="135" t="s">
        <v>174</v>
      </c>
      <c r="K39" s="135" t="s">
        <v>174</v>
      </c>
      <c r="L39" s="135" t="s">
        <v>174</v>
      </c>
      <c r="M39" s="135" t="s">
        <v>174</v>
      </c>
      <c r="N39" s="135" t="s">
        <v>174</v>
      </c>
      <c r="O39" s="135" t="s">
        <v>175</v>
      </c>
      <c r="P39" s="135" t="s">
        <v>176</v>
      </c>
      <c r="Q39" s="136"/>
      <c r="R39" s="135">
        <v>1</v>
      </c>
      <c r="S39" s="135" t="s">
        <v>177</v>
      </c>
      <c r="T39" s="136"/>
      <c r="U39" s="136"/>
      <c r="V39" s="136"/>
      <c r="W39" s="136"/>
      <c r="X39" s="136"/>
      <c r="Y39" s="135" t="s">
        <v>178</v>
      </c>
      <c r="Z39" s="136"/>
      <c r="AA39" s="136"/>
      <c r="AB39" s="136"/>
      <c r="AC39" s="128">
        <v>80</v>
      </c>
      <c r="AD39" s="137"/>
      <c r="AE39" s="128">
        <v>80</v>
      </c>
      <c r="AF39" s="137"/>
      <c r="AG39" s="128">
        <v>80</v>
      </c>
      <c r="AH39" s="137"/>
      <c r="AI39" s="128">
        <v>80</v>
      </c>
      <c r="AJ39" s="137"/>
      <c r="AK39" s="133">
        <f t="shared" si="1"/>
        <v>0</v>
      </c>
    </row>
    <row r="40" spans="1:37" s="58" customFormat="1" ht="15" x14ac:dyDescent="0.25">
      <c r="A40" s="134">
        <v>31</v>
      </c>
      <c r="B40" s="117" t="s">
        <v>198</v>
      </c>
      <c r="C40" s="135" t="s">
        <v>171</v>
      </c>
      <c r="D40" s="121"/>
      <c r="E40" s="117">
        <v>8430994891950</v>
      </c>
      <c r="F40" s="119" t="s">
        <v>205</v>
      </c>
      <c r="G40" s="119" t="s">
        <v>169</v>
      </c>
      <c r="H40" s="120" t="s">
        <v>170</v>
      </c>
      <c r="I40" s="135">
        <v>2</v>
      </c>
      <c r="J40" s="135" t="s">
        <v>174</v>
      </c>
      <c r="K40" s="135" t="s">
        <v>174</v>
      </c>
      <c r="L40" s="135" t="s">
        <v>174</v>
      </c>
      <c r="M40" s="135" t="s">
        <v>174</v>
      </c>
      <c r="N40" s="135" t="s">
        <v>174</v>
      </c>
      <c r="O40" s="135" t="s">
        <v>175</v>
      </c>
      <c r="P40" s="135" t="s">
        <v>176</v>
      </c>
      <c r="Q40" s="136"/>
      <c r="R40" s="135">
        <v>1</v>
      </c>
      <c r="S40" s="135" t="s">
        <v>177</v>
      </c>
      <c r="T40" s="136"/>
      <c r="U40" s="136"/>
      <c r="V40" s="136"/>
      <c r="W40" s="136"/>
      <c r="X40" s="136"/>
      <c r="Y40" s="135" t="s">
        <v>178</v>
      </c>
      <c r="Z40" s="136"/>
      <c r="AA40" s="136"/>
      <c r="AB40" s="136"/>
      <c r="AC40" s="128">
        <v>80</v>
      </c>
      <c r="AD40" s="137"/>
      <c r="AE40" s="128">
        <v>80</v>
      </c>
      <c r="AF40" s="137"/>
      <c r="AG40" s="128">
        <v>80</v>
      </c>
      <c r="AH40" s="137"/>
      <c r="AI40" s="128">
        <v>80</v>
      </c>
      <c r="AJ40" s="137"/>
      <c r="AK40" s="133">
        <f t="shared" si="1"/>
        <v>0</v>
      </c>
    </row>
    <row r="41" spans="1:37" s="58" customFormat="1" ht="15" x14ac:dyDescent="0.25">
      <c r="A41" s="134">
        <v>32</v>
      </c>
      <c r="B41" s="117" t="s">
        <v>199</v>
      </c>
      <c r="C41" s="135" t="s">
        <v>171</v>
      </c>
      <c r="D41" s="121"/>
      <c r="E41" s="117">
        <v>8430994891951</v>
      </c>
      <c r="F41" s="119" t="s">
        <v>205</v>
      </c>
      <c r="G41" s="119" t="s">
        <v>156</v>
      </c>
      <c r="H41" s="120" t="s">
        <v>170</v>
      </c>
      <c r="I41" s="135">
        <v>2</v>
      </c>
      <c r="J41" s="135" t="s">
        <v>174</v>
      </c>
      <c r="K41" s="135" t="s">
        <v>174</v>
      </c>
      <c r="L41" s="135" t="s">
        <v>174</v>
      </c>
      <c r="M41" s="135" t="s">
        <v>174</v>
      </c>
      <c r="N41" s="135" t="s">
        <v>174</v>
      </c>
      <c r="O41" s="135" t="s">
        <v>175</v>
      </c>
      <c r="P41" s="135" t="s">
        <v>176</v>
      </c>
      <c r="Q41" s="136"/>
      <c r="R41" s="135">
        <v>1</v>
      </c>
      <c r="S41" s="135" t="s">
        <v>177</v>
      </c>
      <c r="T41" s="136"/>
      <c r="U41" s="136"/>
      <c r="V41" s="136"/>
      <c r="W41" s="136"/>
      <c r="X41" s="136"/>
      <c r="Y41" s="135" t="s">
        <v>178</v>
      </c>
      <c r="Z41" s="136"/>
      <c r="AA41" s="136"/>
      <c r="AB41" s="136"/>
      <c r="AC41" s="128">
        <v>80</v>
      </c>
      <c r="AD41" s="137"/>
      <c r="AE41" s="128">
        <v>80</v>
      </c>
      <c r="AF41" s="137"/>
      <c r="AG41" s="128">
        <v>80</v>
      </c>
      <c r="AH41" s="137"/>
      <c r="AI41" s="128">
        <v>80</v>
      </c>
      <c r="AJ41" s="137"/>
      <c r="AK41" s="133">
        <f t="shared" si="1"/>
        <v>0</v>
      </c>
    </row>
    <row r="42" spans="1:37" s="58" customFormat="1" ht="15" x14ac:dyDescent="0.25">
      <c r="A42" s="134">
        <v>33</v>
      </c>
      <c r="B42" s="117" t="s">
        <v>200</v>
      </c>
      <c r="C42" s="135" t="s">
        <v>171</v>
      </c>
      <c r="D42" s="121"/>
      <c r="E42" s="117">
        <v>8430994891952</v>
      </c>
      <c r="F42" s="119" t="s">
        <v>205</v>
      </c>
      <c r="G42" s="119" t="s">
        <v>157</v>
      </c>
      <c r="H42" s="120" t="s">
        <v>170</v>
      </c>
      <c r="I42" s="135">
        <v>2</v>
      </c>
      <c r="J42" s="135" t="s">
        <v>174</v>
      </c>
      <c r="K42" s="135" t="s">
        <v>174</v>
      </c>
      <c r="L42" s="135" t="s">
        <v>174</v>
      </c>
      <c r="M42" s="135" t="s">
        <v>174</v>
      </c>
      <c r="N42" s="135" t="s">
        <v>174</v>
      </c>
      <c r="O42" s="135" t="s">
        <v>175</v>
      </c>
      <c r="P42" s="135" t="s">
        <v>176</v>
      </c>
      <c r="Q42" s="136"/>
      <c r="R42" s="135">
        <v>1</v>
      </c>
      <c r="S42" s="135" t="s">
        <v>177</v>
      </c>
      <c r="T42" s="136"/>
      <c r="U42" s="136"/>
      <c r="V42" s="136"/>
      <c r="W42" s="136"/>
      <c r="X42" s="136"/>
      <c r="Y42" s="135" t="s">
        <v>178</v>
      </c>
      <c r="Z42" s="136"/>
      <c r="AA42" s="136"/>
      <c r="AB42" s="136"/>
      <c r="AC42" s="128">
        <v>81</v>
      </c>
      <c r="AD42" s="137"/>
      <c r="AE42" s="128">
        <v>81</v>
      </c>
      <c r="AF42" s="137"/>
      <c r="AG42" s="128">
        <v>81</v>
      </c>
      <c r="AH42" s="137"/>
      <c r="AI42" s="128">
        <v>81</v>
      </c>
      <c r="AJ42" s="137"/>
      <c r="AK42" s="133">
        <f t="shared" si="1"/>
        <v>0</v>
      </c>
    </row>
    <row r="43" spans="1:37" s="58" customFormat="1" ht="15" x14ac:dyDescent="0.25">
      <c r="A43" s="134">
        <v>34</v>
      </c>
      <c r="B43" s="117" t="s">
        <v>201</v>
      </c>
      <c r="C43" s="135" t="s">
        <v>171</v>
      </c>
      <c r="D43" s="121"/>
      <c r="E43" s="117">
        <v>8430994891953</v>
      </c>
      <c r="F43" s="119" t="s">
        <v>205</v>
      </c>
      <c r="G43" s="119" t="s">
        <v>158</v>
      </c>
      <c r="H43" s="120" t="s">
        <v>170</v>
      </c>
      <c r="I43" s="135">
        <v>2</v>
      </c>
      <c r="J43" s="135" t="s">
        <v>174</v>
      </c>
      <c r="K43" s="135" t="s">
        <v>174</v>
      </c>
      <c r="L43" s="135" t="s">
        <v>174</v>
      </c>
      <c r="M43" s="135" t="s">
        <v>174</v>
      </c>
      <c r="N43" s="135" t="s">
        <v>174</v>
      </c>
      <c r="O43" s="135" t="s">
        <v>175</v>
      </c>
      <c r="P43" s="135" t="s">
        <v>176</v>
      </c>
      <c r="Q43" s="136"/>
      <c r="R43" s="135">
        <v>1</v>
      </c>
      <c r="S43" s="135" t="s">
        <v>177</v>
      </c>
      <c r="T43" s="136"/>
      <c r="U43" s="136"/>
      <c r="V43" s="136"/>
      <c r="W43" s="136"/>
      <c r="X43" s="136"/>
      <c r="Y43" s="135" t="s">
        <v>178</v>
      </c>
      <c r="Z43" s="136"/>
      <c r="AA43" s="136"/>
      <c r="AB43" s="136"/>
      <c r="AC43" s="128">
        <v>81</v>
      </c>
      <c r="AD43" s="137"/>
      <c r="AE43" s="128">
        <v>81</v>
      </c>
      <c r="AF43" s="137"/>
      <c r="AG43" s="128">
        <v>81</v>
      </c>
      <c r="AH43" s="137"/>
      <c r="AI43" s="128">
        <v>81</v>
      </c>
      <c r="AJ43" s="137"/>
      <c r="AK43" s="133">
        <f t="shared" si="1"/>
        <v>0</v>
      </c>
    </row>
    <row r="44" spans="1:37" s="58" customFormat="1" ht="15" x14ac:dyDescent="0.25">
      <c r="A44" s="134">
        <v>35</v>
      </c>
      <c r="B44" s="117" t="s">
        <v>202</v>
      </c>
      <c r="C44" s="135" t="s">
        <v>171</v>
      </c>
      <c r="D44" s="121"/>
      <c r="E44" s="117">
        <v>8430994891954</v>
      </c>
      <c r="F44" s="119" t="s">
        <v>205</v>
      </c>
      <c r="G44" s="119" t="s">
        <v>159</v>
      </c>
      <c r="H44" s="120" t="s">
        <v>170</v>
      </c>
      <c r="I44" s="135">
        <v>2</v>
      </c>
      <c r="J44" s="135" t="s">
        <v>174</v>
      </c>
      <c r="K44" s="135" t="s">
        <v>174</v>
      </c>
      <c r="L44" s="135" t="s">
        <v>174</v>
      </c>
      <c r="M44" s="135" t="s">
        <v>174</v>
      </c>
      <c r="N44" s="135" t="s">
        <v>174</v>
      </c>
      <c r="O44" s="135" t="s">
        <v>175</v>
      </c>
      <c r="P44" s="135" t="s">
        <v>176</v>
      </c>
      <c r="Q44" s="136"/>
      <c r="R44" s="135">
        <v>1</v>
      </c>
      <c r="S44" s="135" t="s">
        <v>177</v>
      </c>
      <c r="T44" s="136"/>
      <c r="U44" s="136"/>
      <c r="V44" s="136"/>
      <c r="W44" s="136"/>
      <c r="X44" s="136"/>
      <c r="Y44" s="135" t="s">
        <v>178</v>
      </c>
      <c r="Z44" s="136"/>
      <c r="AA44" s="136"/>
      <c r="AB44" s="136"/>
      <c r="AC44" s="128">
        <v>81</v>
      </c>
      <c r="AD44" s="137"/>
      <c r="AE44" s="128">
        <v>81</v>
      </c>
      <c r="AF44" s="137"/>
      <c r="AG44" s="128">
        <v>81</v>
      </c>
      <c r="AH44" s="137"/>
      <c r="AI44" s="128">
        <v>81</v>
      </c>
      <c r="AJ44" s="137"/>
      <c r="AK44" s="133">
        <f t="shared" si="1"/>
        <v>0</v>
      </c>
    </row>
    <row r="45" spans="1:37" s="58" customFormat="1" ht="15" x14ac:dyDescent="0.25">
      <c r="A45" s="134">
        <v>36</v>
      </c>
      <c r="B45" s="117" t="s">
        <v>203</v>
      </c>
      <c r="C45" s="135" t="s">
        <v>171</v>
      </c>
      <c r="D45" s="121"/>
      <c r="E45" s="117">
        <v>8430994891955</v>
      </c>
      <c r="F45" s="119" t="s">
        <v>205</v>
      </c>
      <c r="G45" s="119" t="s">
        <v>160</v>
      </c>
      <c r="H45" s="120" t="s">
        <v>170</v>
      </c>
      <c r="I45" s="135">
        <v>2</v>
      </c>
      <c r="J45" s="135" t="s">
        <v>174</v>
      </c>
      <c r="K45" s="135" t="s">
        <v>174</v>
      </c>
      <c r="L45" s="135" t="s">
        <v>174</v>
      </c>
      <c r="M45" s="135" t="s">
        <v>174</v>
      </c>
      <c r="N45" s="135" t="s">
        <v>174</v>
      </c>
      <c r="O45" s="135" t="s">
        <v>175</v>
      </c>
      <c r="P45" s="135" t="s">
        <v>176</v>
      </c>
      <c r="Q45" s="136"/>
      <c r="R45" s="135">
        <v>1</v>
      </c>
      <c r="S45" s="135" t="s">
        <v>177</v>
      </c>
      <c r="T45" s="136"/>
      <c r="U45" s="136"/>
      <c r="V45" s="136"/>
      <c r="W45" s="136"/>
      <c r="X45" s="136"/>
      <c r="Y45" s="135" t="s">
        <v>178</v>
      </c>
      <c r="Z45" s="136"/>
      <c r="AA45" s="136"/>
      <c r="AB45" s="136"/>
      <c r="AC45" s="128">
        <v>80</v>
      </c>
      <c r="AD45" s="137"/>
      <c r="AE45" s="128">
        <v>80</v>
      </c>
      <c r="AF45" s="137"/>
      <c r="AG45" s="128">
        <v>80</v>
      </c>
      <c r="AH45" s="137"/>
      <c r="AI45" s="128">
        <v>80</v>
      </c>
      <c r="AJ45" s="137"/>
      <c r="AK45" s="133">
        <f t="shared" si="1"/>
        <v>0</v>
      </c>
    </row>
    <row r="46" spans="1:37" s="58" customFormat="1" ht="15" x14ac:dyDescent="0.25">
      <c r="A46" s="148">
        <v>37</v>
      </c>
      <c r="B46" s="132" t="s">
        <v>183</v>
      </c>
      <c r="C46" s="120" t="s">
        <v>171</v>
      </c>
      <c r="D46" s="121" t="s">
        <v>174</v>
      </c>
      <c r="E46" s="133" t="s">
        <v>174</v>
      </c>
      <c r="F46" s="119" t="s">
        <v>180</v>
      </c>
      <c r="G46" s="119" t="s">
        <v>181</v>
      </c>
      <c r="H46" s="133" t="s">
        <v>174</v>
      </c>
      <c r="I46" s="133" t="s">
        <v>174</v>
      </c>
      <c r="J46" s="133" t="s">
        <v>174</v>
      </c>
      <c r="K46" s="133" t="s">
        <v>174</v>
      </c>
      <c r="L46" s="133" t="s">
        <v>174</v>
      </c>
      <c r="M46" s="133" t="s">
        <v>174</v>
      </c>
      <c r="N46" s="133" t="s">
        <v>174</v>
      </c>
      <c r="O46" s="133" t="s">
        <v>184</v>
      </c>
      <c r="P46" s="133" t="s">
        <v>176</v>
      </c>
      <c r="Q46" s="136"/>
      <c r="R46" s="139">
        <v>1</v>
      </c>
      <c r="S46" s="133" t="s">
        <v>185</v>
      </c>
      <c r="T46" s="136"/>
      <c r="U46" s="136"/>
      <c r="V46" s="136"/>
      <c r="W46" s="136"/>
      <c r="X46" s="136"/>
      <c r="Y46" s="133" t="s">
        <v>178</v>
      </c>
      <c r="Z46" s="136"/>
      <c r="AA46" s="136"/>
      <c r="AB46" s="136"/>
      <c r="AC46" s="133"/>
      <c r="AD46" s="137"/>
      <c r="AE46" s="133"/>
      <c r="AF46" s="137"/>
      <c r="AG46" s="133"/>
      <c r="AH46" s="137"/>
      <c r="AI46" s="133"/>
      <c r="AJ46" s="137"/>
      <c r="AK46" s="133">
        <v>0</v>
      </c>
    </row>
    <row r="53" spans="1:37" ht="15" x14ac:dyDescent="0.25">
      <c r="C53" s="149"/>
      <c r="D53" s="149"/>
      <c r="E53" s="53"/>
    </row>
    <row r="54" spans="1:37" x14ac:dyDescent="0.25">
      <c r="C54" s="53"/>
      <c r="D54" s="53"/>
      <c r="E54" s="53"/>
    </row>
    <row r="55" spans="1:37" x14ac:dyDescent="0.25">
      <c r="C55" s="53"/>
      <c r="D55" s="53"/>
      <c r="E55" s="53"/>
    </row>
    <row r="56" spans="1:37" s="147" customFormat="1" ht="15" x14ac:dyDescent="0.25">
      <c r="A56" s="140"/>
      <c r="B56" s="141"/>
      <c r="C56" s="142"/>
      <c r="D56" s="149"/>
      <c r="E56" s="143"/>
      <c r="F56" s="144"/>
      <c r="G56" s="144"/>
      <c r="H56" s="143"/>
      <c r="I56" s="143"/>
      <c r="J56" s="143"/>
      <c r="K56" s="143"/>
      <c r="L56" s="143"/>
      <c r="M56" s="143"/>
      <c r="N56" s="143"/>
      <c r="O56" s="143"/>
      <c r="P56" s="143"/>
      <c r="Q56" s="145"/>
      <c r="R56" s="146"/>
      <c r="S56" s="143"/>
      <c r="T56" s="145"/>
      <c r="U56" s="145"/>
      <c r="V56" s="145"/>
      <c r="W56" s="145"/>
      <c r="X56" s="145"/>
      <c r="Y56" s="143"/>
      <c r="Z56" s="145"/>
      <c r="AA56" s="145"/>
      <c r="AB56" s="145"/>
      <c r="AC56" s="143"/>
      <c r="AD56" s="143"/>
      <c r="AE56" s="143"/>
      <c r="AF56" s="143"/>
      <c r="AG56" s="143"/>
      <c r="AH56" s="143"/>
      <c r="AI56" s="143"/>
      <c r="AJ56" s="143"/>
      <c r="AK56" s="143"/>
    </row>
    <row r="57" spans="1:37" ht="15" x14ac:dyDescent="0.25">
      <c r="C57" s="53"/>
      <c r="D57" s="149"/>
      <c r="E57" s="53"/>
    </row>
    <row r="58" spans="1:37" ht="15" x14ac:dyDescent="0.25">
      <c r="C58" s="53"/>
      <c r="D58" s="149"/>
      <c r="E58" s="53"/>
    </row>
    <row r="59" spans="1:37" ht="15" x14ac:dyDescent="0.25">
      <c r="C59" s="53"/>
      <c r="D59" s="149"/>
      <c r="E59" s="53"/>
    </row>
    <row r="60" spans="1:37" ht="15" x14ac:dyDescent="0.25">
      <c r="C60" s="53"/>
      <c r="D60" s="149"/>
      <c r="E60" s="53"/>
    </row>
    <row r="61" spans="1:37" ht="15" x14ac:dyDescent="0.25">
      <c r="C61" s="53"/>
      <c r="D61" s="149"/>
      <c r="E61" s="53"/>
    </row>
    <row r="62" spans="1:37" ht="15" x14ac:dyDescent="0.25">
      <c r="C62" s="53"/>
      <c r="D62" s="149"/>
      <c r="E62" s="53"/>
    </row>
    <row r="63" spans="1:37" ht="15" x14ac:dyDescent="0.25">
      <c r="C63" s="53"/>
      <c r="D63" s="149"/>
      <c r="E63" s="53"/>
    </row>
    <row r="64" spans="1:37" ht="15" x14ac:dyDescent="0.25">
      <c r="C64" s="53"/>
      <c r="D64" s="149"/>
      <c r="E64" s="53"/>
    </row>
    <row r="65" spans="3:5" ht="15" x14ac:dyDescent="0.25">
      <c r="C65" s="53"/>
      <c r="D65" s="149"/>
      <c r="E65" s="53"/>
    </row>
    <row r="66" spans="3:5" x14ac:dyDescent="0.25">
      <c r="C66" s="53"/>
      <c r="D66" s="53"/>
      <c r="E66" s="53"/>
    </row>
  </sheetData>
  <mergeCells count="7">
    <mergeCell ref="K6:L6"/>
    <mergeCell ref="M6:O6"/>
    <mergeCell ref="A2:C2"/>
    <mergeCell ref="D2:G2"/>
    <mergeCell ref="A3:C3"/>
    <mergeCell ref="B6:C6"/>
    <mergeCell ref="I6:J6"/>
  </mergeCells>
  <pageMargins left="0.25" right="0.25" top="0.75" bottom="0.75" header="0.3" footer="0.3"/>
  <pageSetup paperSize="9" scale="1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showGridLines="0" zoomScale="80" zoomScaleNormal="80" workbookViewId="0">
      <selection activeCell="F13" sqref="F13"/>
    </sheetView>
  </sheetViews>
  <sheetFormatPr defaultColWidth="14.5703125" defaultRowHeight="12.75" x14ac:dyDescent="0.25"/>
  <cols>
    <col min="1" max="1" width="14" style="11" customWidth="1"/>
    <col min="2" max="2" width="32.28515625" style="11" customWidth="1"/>
    <col min="3" max="3" width="41.7109375" style="11" bestFit="1" customWidth="1"/>
    <col min="4" max="4" width="36.7109375" style="11" customWidth="1"/>
    <col min="5" max="5" width="31.7109375" style="11" customWidth="1"/>
    <col min="6" max="6" width="31.7109375" style="58" customWidth="1"/>
    <col min="7" max="7" width="12.85546875" style="11" customWidth="1"/>
    <col min="8" max="10" width="12" style="11" bestFit="1" customWidth="1"/>
    <col min="11" max="11" width="12" style="58" bestFit="1" customWidth="1"/>
    <col min="12" max="16384" width="14.5703125" style="11"/>
  </cols>
  <sheetData>
    <row r="1" spans="1:11" ht="13.5" thickBot="1" x14ac:dyDescent="0.3">
      <c r="A1" s="59" t="s">
        <v>0</v>
      </c>
      <c r="B1" s="58"/>
      <c r="C1" s="58"/>
      <c r="D1" s="58"/>
      <c r="E1" s="58"/>
    </row>
    <row r="2" spans="1:11" ht="13.5" thickBot="1" x14ac:dyDescent="0.3">
      <c r="A2" s="66" t="s">
        <v>19</v>
      </c>
      <c r="B2" s="61" t="s">
        <v>77</v>
      </c>
      <c r="C2" s="56"/>
      <c r="D2" s="56"/>
      <c r="E2" s="57"/>
      <c r="F2" s="35"/>
    </row>
    <row r="3" spans="1:11" ht="37.5" customHeight="1" x14ac:dyDescent="0.25">
      <c r="A3" s="183" t="s">
        <v>100</v>
      </c>
      <c r="B3" s="184"/>
      <c r="C3" s="184"/>
      <c r="D3" s="184"/>
      <c r="E3" s="58"/>
    </row>
    <row r="4" spans="1:11" s="58" customFormat="1" x14ac:dyDescent="0.25">
      <c r="A4" s="65"/>
    </row>
    <row r="5" spans="1:11" s="58" customFormat="1" x14ac:dyDescent="0.25">
      <c r="A5" s="67" t="s">
        <v>95</v>
      </c>
      <c r="B5" s="68" t="s">
        <v>101</v>
      </c>
    </row>
    <row r="6" spans="1:11" s="58" customFormat="1" x14ac:dyDescent="0.25">
      <c r="A6" s="69" t="s">
        <v>96</v>
      </c>
      <c r="B6" s="40"/>
    </row>
    <row r="7" spans="1:11" s="58" customFormat="1" x14ac:dyDescent="0.25">
      <c r="A7" s="69" t="s">
        <v>97</v>
      </c>
      <c r="B7" s="40"/>
    </row>
    <row r="8" spans="1:11" s="58" customFormat="1" x14ac:dyDescent="0.25">
      <c r="A8" s="69" t="s">
        <v>98</v>
      </c>
      <c r="B8" s="40"/>
    </row>
    <row r="9" spans="1:11" s="58" customFormat="1" x14ac:dyDescent="0.25">
      <c r="A9" s="69" t="s">
        <v>99</v>
      </c>
      <c r="B9" s="40"/>
    </row>
    <row r="10" spans="1:11" s="58" customFormat="1" x14ac:dyDescent="0.25">
      <c r="A10" s="64"/>
      <c r="B10" s="65"/>
    </row>
    <row r="11" spans="1:11" ht="13.5" thickBot="1" x14ac:dyDescent="0.3"/>
    <row r="12" spans="1:11" ht="13.5" thickBot="1" x14ac:dyDescent="0.3">
      <c r="A12" s="59" t="s">
        <v>9</v>
      </c>
      <c r="B12" s="35"/>
      <c r="C12" s="35"/>
      <c r="D12" s="35"/>
      <c r="E12" s="35"/>
      <c r="F12" s="35"/>
      <c r="G12" s="180" t="s">
        <v>54</v>
      </c>
      <c r="H12" s="181"/>
      <c r="I12" s="181"/>
      <c r="J12" s="182"/>
    </row>
    <row r="13" spans="1:11" s="39" customFormat="1" ht="25.5" x14ac:dyDescent="0.25">
      <c r="A13" s="7" t="s">
        <v>16</v>
      </c>
      <c r="B13" s="7" t="s">
        <v>11</v>
      </c>
      <c r="C13" s="7" t="s">
        <v>91</v>
      </c>
      <c r="D13" s="7" t="s">
        <v>92</v>
      </c>
      <c r="E13" s="7" t="s">
        <v>45</v>
      </c>
      <c r="F13" s="8" t="s">
        <v>53</v>
      </c>
      <c r="G13" s="8" t="s">
        <v>34</v>
      </c>
      <c r="H13" s="12" t="s">
        <v>35</v>
      </c>
      <c r="I13" s="12" t="s">
        <v>36</v>
      </c>
      <c r="J13" s="12" t="s">
        <v>94</v>
      </c>
    </row>
    <row r="14" spans="1:11" x14ac:dyDescent="0.25">
      <c r="A14" s="9">
        <f>'1. Pricing Schedule'!A10</f>
        <v>1</v>
      </c>
      <c r="B14" s="10">
        <f>'1. Pricing Schedule'!E10</f>
        <v>8430997315978</v>
      </c>
      <c r="C14" s="10" t="str">
        <f>'1. Pricing Schedule'!F10</f>
        <v>SHOE FITNESS TRAINER MALE</v>
      </c>
      <c r="D14" s="10" t="str">
        <f>'1. Pricing Schedule'!G10</f>
        <v>INDOOR/OUTDOOR SIZE 5</v>
      </c>
      <c r="E14" s="42">
        <f>'1. Pricing Schedule'!AD10</f>
        <v>0</v>
      </c>
      <c r="F14" s="41"/>
      <c r="G14" s="41"/>
      <c r="H14" s="41"/>
      <c r="I14" s="41"/>
      <c r="J14" s="41"/>
      <c r="K14" s="11"/>
    </row>
    <row r="15" spans="1:11" x14ac:dyDescent="0.25">
      <c r="A15" s="9">
        <f>'1. Pricing Schedule'!A11</f>
        <v>2</v>
      </c>
      <c r="B15" s="10">
        <f>'1. Pricing Schedule'!E11</f>
        <v>8430997315979</v>
      </c>
      <c r="C15" s="10" t="str">
        <f>'1. Pricing Schedule'!F11</f>
        <v>SHOE FITNESS TRAINER MALE</v>
      </c>
      <c r="D15" s="10" t="str">
        <f>'1. Pricing Schedule'!G11</f>
        <v>INDOOR/OUTDOOR SIZE 6</v>
      </c>
      <c r="E15" s="42">
        <f>'1. Pricing Schedule'!AD11</f>
        <v>0</v>
      </c>
      <c r="F15" s="41"/>
      <c r="G15" s="41"/>
      <c r="H15" s="41"/>
      <c r="I15" s="41"/>
      <c r="J15" s="41"/>
      <c r="K15" s="11"/>
    </row>
    <row r="16" spans="1:11" x14ac:dyDescent="0.25">
      <c r="A16" s="9">
        <f>'1. Pricing Schedule'!A12</f>
        <v>3</v>
      </c>
      <c r="B16" s="10">
        <f>'1. Pricing Schedule'!E12</f>
        <v>8430997315980</v>
      </c>
      <c r="C16" s="10" t="str">
        <f>'1. Pricing Schedule'!F12</f>
        <v>SHOE FITNESS TRAINER MALE</v>
      </c>
      <c r="D16" s="10" t="str">
        <f>'1. Pricing Schedule'!G12</f>
        <v>INDOOR/OUTDOOR SIZE 7</v>
      </c>
      <c r="E16" s="42">
        <f>'1. Pricing Schedule'!AD12</f>
        <v>0</v>
      </c>
      <c r="F16" s="41"/>
      <c r="G16" s="41"/>
      <c r="H16" s="41"/>
      <c r="I16" s="41"/>
      <c r="J16" s="41"/>
      <c r="K16" s="11"/>
    </row>
    <row r="17" spans="1:11" x14ac:dyDescent="0.25">
      <c r="A17" s="9">
        <f>'1. Pricing Schedule'!A13</f>
        <v>4</v>
      </c>
      <c r="B17" s="10">
        <f>'1. Pricing Schedule'!E13</f>
        <v>8430997315981</v>
      </c>
      <c r="C17" s="10" t="str">
        <f>'1. Pricing Schedule'!F13</f>
        <v>SHOE FITNESS TRAINER MALE</v>
      </c>
      <c r="D17" s="10" t="str">
        <f>'1. Pricing Schedule'!G13</f>
        <v>INDOOR/OUTDOOR SIZE 8</v>
      </c>
      <c r="E17" s="42">
        <f>'1. Pricing Schedule'!AD13</f>
        <v>0</v>
      </c>
      <c r="F17" s="41"/>
      <c r="G17" s="41"/>
      <c r="H17" s="41"/>
      <c r="I17" s="41"/>
      <c r="J17" s="41"/>
      <c r="K17" s="11"/>
    </row>
    <row r="18" spans="1:11" x14ac:dyDescent="0.25">
      <c r="A18" s="9">
        <f>'1. Pricing Schedule'!A14</f>
        <v>5</v>
      </c>
      <c r="B18" s="10">
        <f>'1. Pricing Schedule'!E14</f>
        <v>8430997315982</v>
      </c>
      <c r="C18" s="10" t="str">
        <f>'1. Pricing Schedule'!F14</f>
        <v>SHOE FITNESS TRAINER MALE</v>
      </c>
      <c r="D18" s="10" t="str">
        <f>'1. Pricing Schedule'!G14</f>
        <v>INDOOR/OUTDOOR SIZE 9</v>
      </c>
      <c r="E18" s="42">
        <f>'1. Pricing Schedule'!AD14</f>
        <v>0</v>
      </c>
      <c r="F18" s="41"/>
      <c r="G18" s="41"/>
      <c r="H18" s="41"/>
      <c r="I18" s="41"/>
      <c r="J18" s="41"/>
      <c r="K18" s="11"/>
    </row>
    <row r="19" spans="1:11" x14ac:dyDescent="0.25">
      <c r="A19" s="9">
        <f>'1. Pricing Schedule'!A15</f>
        <v>6</v>
      </c>
      <c r="B19" s="10">
        <f>'1. Pricing Schedule'!E15</f>
        <v>8430997315983</v>
      </c>
      <c r="C19" s="10" t="str">
        <f>'1. Pricing Schedule'!F15</f>
        <v>SHOE FITNESS TRAINER MALE</v>
      </c>
      <c r="D19" s="10" t="str">
        <f>'1. Pricing Schedule'!G15</f>
        <v>INDOOR/OUTDOOR SIZE 10</v>
      </c>
      <c r="E19" s="42">
        <f>'1. Pricing Schedule'!AD15</f>
        <v>0</v>
      </c>
      <c r="F19" s="41"/>
      <c r="G19" s="41"/>
      <c r="H19" s="41"/>
      <c r="I19" s="41"/>
      <c r="J19" s="41"/>
      <c r="K19" s="11"/>
    </row>
    <row r="20" spans="1:11" ht="12" customHeight="1" x14ac:dyDescent="0.25">
      <c r="A20" s="9">
        <f>'1. Pricing Schedule'!A16</f>
        <v>7</v>
      </c>
      <c r="B20" s="10">
        <f>'1. Pricing Schedule'!E16</f>
        <v>8430997315984</v>
      </c>
      <c r="C20" s="10" t="str">
        <f>'1. Pricing Schedule'!F16</f>
        <v>SHOE FITNESS TRAINER MALE</v>
      </c>
      <c r="D20" s="10" t="str">
        <f>'1. Pricing Schedule'!G16</f>
        <v>INDOOR/OUTDOOR SIZE 11</v>
      </c>
      <c r="E20" s="42">
        <f>'1. Pricing Schedule'!AD16</f>
        <v>0</v>
      </c>
      <c r="F20" s="41"/>
      <c r="G20" s="41"/>
      <c r="H20" s="41"/>
      <c r="I20" s="41"/>
      <c r="J20" s="41"/>
      <c r="K20" s="11"/>
    </row>
    <row r="21" spans="1:11" x14ac:dyDescent="0.25">
      <c r="A21" s="9">
        <f>'1. Pricing Schedule'!A17</f>
        <v>8</v>
      </c>
      <c r="B21" s="10">
        <f>'1. Pricing Schedule'!E17</f>
        <v>8430997315985</v>
      </c>
      <c r="C21" s="10" t="str">
        <f>'1. Pricing Schedule'!F17</f>
        <v>SHOE FITNESS TRAINER MALE</v>
      </c>
      <c r="D21" s="10" t="str">
        <f>'1. Pricing Schedule'!G17</f>
        <v>INDOOR/OUTDOOR SIZE 12</v>
      </c>
      <c r="E21" s="42">
        <f>'1. Pricing Schedule'!AD17</f>
        <v>0</v>
      </c>
      <c r="F21" s="41"/>
      <c r="G21" s="41"/>
      <c r="H21" s="41"/>
      <c r="I21" s="41"/>
      <c r="J21" s="41"/>
      <c r="K21" s="11"/>
    </row>
    <row r="22" spans="1:11" x14ac:dyDescent="0.25">
      <c r="A22" s="9">
        <f>'1. Pricing Schedule'!A18</f>
        <v>9</v>
      </c>
      <c r="B22" s="10">
        <f>'1. Pricing Schedule'!E18</f>
        <v>8430997315986</v>
      </c>
      <c r="C22" s="10" t="str">
        <f>'1. Pricing Schedule'!F18</f>
        <v>SHOE FITNESS TRAINER MALE</v>
      </c>
      <c r="D22" s="10" t="str">
        <f>'1. Pricing Schedule'!G18</f>
        <v>INDOOR/OUTDOOR SIZE 13</v>
      </c>
      <c r="E22" s="42">
        <f>'1. Pricing Schedule'!AD18</f>
        <v>0</v>
      </c>
      <c r="F22" s="41"/>
      <c r="G22" s="41"/>
      <c r="H22" s="41"/>
      <c r="I22" s="41"/>
      <c r="J22" s="41"/>
      <c r="K22" s="11"/>
    </row>
    <row r="23" spans="1:11" x14ac:dyDescent="0.25">
      <c r="A23" s="9">
        <f>'1. Pricing Schedule'!A19</f>
        <v>10</v>
      </c>
      <c r="B23" s="10">
        <f>'1. Pricing Schedule'!E19</f>
        <v>8430997315987</v>
      </c>
      <c r="C23" s="10" t="str">
        <f>'1. Pricing Schedule'!F19</f>
        <v>SHOE FITNESS TRAINER MALE</v>
      </c>
      <c r="D23" s="10" t="str">
        <f>'1. Pricing Schedule'!G19</f>
        <v>INDOOR/OUTDOOR SIZE 14</v>
      </c>
      <c r="E23" s="42">
        <f>'1. Pricing Schedule'!AD19</f>
        <v>0</v>
      </c>
      <c r="F23" s="41"/>
      <c r="G23" s="41"/>
      <c r="H23" s="41"/>
      <c r="I23" s="41"/>
      <c r="J23" s="41"/>
      <c r="K23" s="11"/>
    </row>
    <row r="24" spans="1:11" x14ac:dyDescent="0.25">
      <c r="A24" s="9">
        <f>'1. Pricing Schedule'!A20</f>
        <v>11</v>
      </c>
      <c r="B24" s="10">
        <f>'1. Pricing Schedule'!E20</f>
        <v>8430997315988</v>
      </c>
      <c r="C24" s="10" t="str">
        <f>'1. Pricing Schedule'!F20</f>
        <v>SHOE FITNESS TRAINER MALE</v>
      </c>
      <c r="D24" s="10" t="str">
        <f>'1. Pricing Schedule'!G20</f>
        <v>INDOOR/OUTDOOR SIZE 15</v>
      </c>
      <c r="E24" s="42">
        <f>'1. Pricing Schedule'!AD20</f>
        <v>0</v>
      </c>
      <c r="F24" s="41"/>
      <c r="G24" s="41"/>
      <c r="H24" s="41"/>
      <c r="I24" s="41"/>
      <c r="J24" s="41"/>
      <c r="K24" s="11"/>
    </row>
    <row r="25" spans="1:11" x14ac:dyDescent="0.25">
      <c r="A25" s="9">
        <f>'1. Pricing Schedule'!A21</f>
        <v>12</v>
      </c>
      <c r="B25" s="10">
        <f>'1. Pricing Schedule'!E21</f>
        <v>8435997315989</v>
      </c>
      <c r="C25" s="10" t="str">
        <f>'1. Pricing Schedule'!F21</f>
        <v>SHOE FITNESS TRAINER FEMALE</v>
      </c>
      <c r="D25" s="10" t="str">
        <f>'1. Pricing Schedule'!G21</f>
        <v>INDOOR/OUTDOOR SIZE 3</v>
      </c>
      <c r="E25" s="42">
        <f>'1. Pricing Schedule'!AD21</f>
        <v>0</v>
      </c>
      <c r="F25" s="41"/>
      <c r="G25" s="41"/>
      <c r="H25" s="41"/>
      <c r="I25" s="41"/>
      <c r="J25" s="41"/>
      <c r="K25" s="11"/>
    </row>
    <row r="26" spans="1:11" x14ac:dyDescent="0.25">
      <c r="A26" s="9">
        <f>'1. Pricing Schedule'!A22</f>
        <v>13</v>
      </c>
      <c r="B26" s="10">
        <f>'1. Pricing Schedule'!E22</f>
        <v>8435997315990</v>
      </c>
      <c r="C26" s="10" t="str">
        <f>'1. Pricing Schedule'!F22</f>
        <v>SHOE FITNESS TRAINER FEMALE</v>
      </c>
      <c r="D26" s="10" t="str">
        <f>'1. Pricing Schedule'!G22</f>
        <v>INDOOR/OUTDOOR SIZE 4</v>
      </c>
      <c r="E26" s="42">
        <f>'1. Pricing Schedule'!AD22</f>
        <v>0</v>
      </c>
      <c r="F26" s="41"/>
      <c r="G26" s="41"/>
      <c r="H26" s="41"/>
      <c r="I26" s="41"/>
      <c r="J26" s="41"/>
      <c r="K26" s="11"/>
    </row>
    <row r="27" spans="1:11" x14ac:dyDescent="0.25">
      <c r="A27" s="9">
        <f>'1. Pricing Schedule'!A23</f>
        <v>14</v>
      </c>
      <c r="B27" s="10">
        <f>'1. Pricing Schedule'!E23</f>
        <v>8435997315991</v>
      </c>
      <c r="C27" s="10" t="str">
        <f>'1. Pricing Schedule'!F23</f>
        <v>SHOE FITNESS TRAINER FEMALE</v>
      </c>
      <c r="D27" s="10" t="str">
        <f>'1. Pricing Schedule'!G23</f>
        <v>INDOOR/OUTDOOR SIZE 5</v>
      </c>
      <c r="E27" s="42">
        <f>'1. Pricing Schedule'!AD23</f>
        <v>0</v>
      </c>
      <c r="F27" s="41"/>
      <c r="G27" s="41"/>
      <c r="H27" s="41"/>
      <c r="I27" s="41"/>
      <c r="J27" s="41"/>
      <c r="K27" s="11"/>
    </row>
    <row r="28" spans="1:11" x14ac:dyDescent="0.25">
      <c r="A28" s="9">
        <f>'1. Pricing Schedule'!A24</f>
        <v>15</v>
      </c>
      <c r="B28" s="10">
        <f>'1. Pricing Schedule'!E24</f>
        <v>8435997315992</v>
      </c>
      <c r="C28" s="10" t="str">
        <f>'1. Pricing Schedule'!F24</f>
        <v>SHOE FITNESS TRAINER FEMALE</v>
      </c>
      <c r="D28" s="10" t="str">
        <f>'1. Pricing Schedule'!G24</f>
        <v>INDOOR/OUTDOOR SIZE 6</v>
      </c>
      <c r="E28" s="42">
        <f>'1. Pricing Schedule'!AD24</f>
        <v>0</v>
      </c>
      <c r="F28" s="41"/>
      <c r="G28" s="41"/>
      <c r="H28" s="41"/>
      <c r="I28" s="41"/>
      <c r="J28" s="41"/>
      <c r="K28" s="11"/>
    </row>
    <row r="29" spans="1:11" x14ac:dyDescent="0.25">
      <c r="A29" s="9">
        <f>'1. Pricing Schedule'!A25</f>
        <v>16</v>
      </c>
      <c r="B29" s="10">
        <f>'1. Pricing Schedule'!E25</f>
        <v>8435997315993</v>
      </c>
      <c r="C29" s="10" t="str">
        <f>'1. Pricing Schedule'!F25</f>
        <v>SHOE FITNESS TRAINER FEMALE</v>
      </c>
      <c r="D29" s="10" t="str">
        <f>'1. Pricing Schedule'!G25</f>
        <v>INDOOR/OUTDOOR SIZE 7</v>
      </c>
      <c r="E29" s="42">
        <f>'1. Pricing Schedule'!AD25</f>
        <v>0</v>
      </c>
      <c r="F29" s="41"/>
      <c r="G29" s="41"/>
      <c r="H29" s="41"/>
      <c r="I29" s="41"/>
      <c r="J29" s="41"/>
      <c r="K29" s="11"/>
    </row>
    <row r="30" spans="1:11" x14ac:dyDescent="0.25">
      <c r="A30" s="9">
        <f>'1. Pricing Schedule'!A26</f>
        <v>17</v>
      </c>
      <c r="B30" s="10">
        <f>'1. Pricing Schedule'!E26</f>
        <v>8435997315994</v>
      </c>
      <c r="C30" s="10" t="str">
        <f>'1. Pricing Schedule'!F26</f>
        <v>SHOE FITNESS TRAINER FEMALE</v>
      </c>
      <c r="D30" s="10" t="str">
        <f>'1. Pricing Schedule'!G26</f>
        <v>INDOOR/OUTDOOR SIZE 8</v>
      </c>
      <c r="E30" s="42">
        <f>'1. Pricing Schedule'!AD26</f>
        <v>0</v>
      </c>
      <c r="F30" s="41"/>
      <c r="G30" s="41"/>
      <c r="H30" s="41"/>
      <c r="I30" s="41"/>
      <c r="J30" s="41"/>
      <c r="K30" s="11"/>
    </row>
    <row r="31" spans="1:11" x14ac:dyDescent="0.25">
      <c r="A31" s="9">
        <f>'1. Pricing Schedule'!A27</f>
        <v>18</v>
      </c>
      <c r="B31" s="10">
        <f>'1. Pricing Schedule'!E27</f>
        <v>8435997315995</v>
      </c>
      <c r="C31" s="10" t="str">
        <f>'1. Pricing Schedule'!F27</f>
        <v>SHOE FITNESS TRAINER FEMALE</v>
      </c>
      <c r="D31" s="10" t="str">
        <f>'1. Pricing Schedule'!G27</f>
        <v>INDOOR/OUTDOOR SIZE 9</v>
      </c>
      <c r="E31" s="42">
        <f>'1. Pricing Schedule'!AD27</f>
        <v>0</v>
      </c>
      <c r="F31" s="41"/>
      <c r="G31" s="41"/>
      <c r="H31" s="41"/>
      <c r="I31" s="41"/>
      <c r="J31" s="41"/>
      <c r="K31" s="11"/>
    </row>
    <row r="32" spans="1:11" x14ac:dyDescent="0.25">
      <c r="A32" s="9"/>
      <c r="B32" s="10"/>
      <c r="C32" s="10"/>
      <c r="D32" s="10"/>
      <c r="E32" s="10"/>
      <c r="F32" s="41"/>
      <c r="G32" s="41"/>
      <c r="H32" s="41"/>
      <c r="I32" s="41"/>
      <c r="J32" s="41"/>
      <c r="K32" s="11"/>
    </row>
    <row r="33" spans="1:11" x14ac:dyDescent="0.25">
      <c r="A33" s="9"/>
      <c r="B33" s="10"/>
      <c r="C33" s="10"/>
      <c r="D33" s="10"/>
      <c r="E33" s="10"/>
      <c r="F33" s="41"/>
      <c r="G33" s="41"/>
      <c r="H33" s="41"/>
      <c r="I33" s="41"/>
      <c r="J33" s="41"/>
      <c r="K33" s="11"/>
    </row>
  </sheetData>
  <mergeCells count="2">
    <mergeCell ref="G12:J12"/>
    <mergeCell ref="A3:D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zoomScale="80" zoomScaleNormal="80" workbookViewId="0">
      <selection activeCell="D36" sqref="D36"/>
    </sheetView>
  </sheetViews>
  <sheetFormatPr defaultColWidth="9.28515625" defaultRowHeight="12.75" x14ac:dyDescent="0.2"/>
  <cols>
    <col min="1" max="1" width="41.7109375" style="14" bestFit="1" customWidth="1"/>
    <col min="2" max="10" width="23.28515625" style="14" customWidth="1"/>
    <col min="11" max="11" width="9.28515625" style="14"/>
    <col min="12" max="12" width="33.7109375" style="14" bestFit="1" customWidth="1"/>
    <col min="13" max="13" width="12.28515625" style="14" customWidth="1"/>
    <col min="14" max="14" width="11.7109375" style="14" customWidth="1"/>
    <col min="15" max="15" width="14.28515625" style="14" customWidth="1"/>
    <col min="16" max="16" width="11.42578125" style="14" customWidth="1"/>
    <col min="17" max="17" width="14.7109375" style="14" customWidth="1"/>
    <col min="18" max="18" width="15.7109375" style="14" customWidth="1"/>
    <col min="19" max="19" width="15.28515625" style="14" customWidth="1"/>
    <col min="20" max="20" width="11.7109375" style="14" customWidth="1"/>
    <col min="21" max="21" width="13.7109375" style="14" customWidth="1"/>
    <col min="22" max="16384" width="9.28515625" style="14"/>
  </cols>
  <sheetData>
    <row r="1" spans="1:10" ht="13.5" thickBot="1" x14ac:dyDescent="0.25"/>
    <row r="2" spans="1:10" ht="13.5" thickBot="1" x14ac:dyDescent="0.25">
      <c r="A2" s="59" t="s">
        <v>0</v>
      </c>
      <c r="B2" s="58"/>
      <c r="C2" s="58"/>
      <c r="D2" s="58"/>
      <c r="E2" s="58"/>
    </row>
    <row r="3" spans="1:10" ht="13.5" thickBot="1" x14ac:dyDescent="0.25">
      <c r="A3" s="66" t="s">
        <v>19</v>
      </c>
      <c r="B3" s="61" t="s">
        <v>77</v>
      </c>
      <c r="C3" s="56"/>
      <c r="D3" s="56"/>
      <c r="E3" s="57"/>
    </row>
    <row r="4" spans="1:10" ht="26.25" customHeight="1" x14ac:dyDescent="0.2">
      <c r="A4" s="183" t="s">
        <v>100</v>
      </c>
      <c r="B4" s="184"/>
      <c r="C4" s="184"/>
      <c r="D4" s="184"/>
      <c r="E4" s="184"/>
    </row>
    <row r="5" spans="1:10" ht="13.5" thickBot="1" x14ac:dyDescent="0.25"/>
    <row r="6" spans="1:10" x14ac:dyDescent="0.2">
      <c r="A6" s="13" t="s">
        <v>41</v>
      </c>
      <c r="B6" s="50"/>
      <c r="C6" s="185" t="s">
        <v>37</v>
      </c>
      <c r="D6" s="185"/>
      <c r="E6" s="185" t="s">
        <v>38</v>
      </c>
      <c r="F6" s="185"/>
      <c r="G6" s="185" t="s">
        <v>39</v>
      </c>
      <c r="H6" s="185"/>
      <c r="I6" s="185" t="s">
        <v>40</v>
      </c>
      <c r="J6" s="186"/>
    </row>
    <row r="7" spans="1:10" x14ac:dyDescent="0.2">
      <c r="A7" s="2" t="s">
        <v>27</v>
      </c>
      <c r="B7" s="15" t="s">
        <v>28</v>
      </c>
      <c r="C7" s="16" t="s">
        <v>29</v>
      </c>
      <c r="D7" s="16" t="s">
        <v>30</v>
      </c>
      <c r="E7" s="16" t="s">
        <v>29</v>
      </c>
      <c r="F7" s="16" t="s">
        <v>30</v>
      </c>
      <c r="G7" s="16" t="s">
        <v>29</v>
      </c>
      <c r="H7" s="16" t="s">
        <v>30</v>
      </c>
      <c r="I7" s="16" t="s">
        <v>29</v>
      </c>
      <c r="J7" s="17" t="s">
        <v>30</v>
      </c>
    </row>
    <row r="8" spans="1:10" x14ac:dyDescent="0.2">
      <c r="A8" s="18" t="s">
        <v>31</v>
      </c>
      <c r="B8" s="1">
        <v>20</v>
      </c>
      <c r="C8" s="51"/>
      <c r="D8" s="19">
        <f>B8*C8</f>
        <v>0</v>
      </c>
      <c r="E8" s="51"/>
      <c r="F8" s="19">
        <f>B8*E8</f>
        <v>0</v>
      </c>
      <c r="G8" s="51"/>
      <c r="H8" s="19">
        <f>SUM(B8*G8)</f>
        <v>0</v>
      </c>
      <c r="I8" s="51"/>
      <c r="J8" s="20">
        <f>SUM(B8*I8)</f>
        <v>0</v>
      </c>
    </row>
    <row r="9" spans="1:10" x14ac:dyDescent="0.2">
      <c r="A9" s="18" t="s">
        <v>32</v>
      </c>
      <c r="B9" s="1">
        <v>20</v>
      </c>
      <c r="C9" s="51"/>
      <c r="D9" s="19">
        <f>B9*C9</f>
        <v>0</v>
      </c>
      <c r="E9" s="51"/>
      <c r="F9" s="19">
        <f>B9*E9</f>
        <v>0</v>
      </c>
      <c r="G9" s="51"/>
      <c r="H9" s="19">
        <f>SUM(B9*G9)</f>
        <v>0</v>
      </c>
      <c r="I9" s="51"/>
      <c r="J9" s="20">
        <f>SUM(B9*I9)</f>
        <v>0</v>
      </c>
    </row>
    <row r="10" spans="1:10" x14ac:dyDescent="0.2">
      <c r="A10" s="18" t="s">
        <v>33</v>
      </c>
      <c r="B10" s="1">
        <v>20</v>
      </c>
      <c r="C10" s="51"/>
      <c r="D10" s="19">
        <f>B10*C10</f>
        <v>0</v>
      </c>
      <c r="E10" s="51"/>
      <c r="F10" s="19">
        <f>B10*E10</f>
        <v>0</v>
      </c>
      <c r="G10" s="51"/>
      <c r="H10" s="19">
        <f>SUM(B10*G10)</f>
        <v>0</v>
      </c>
      <c r="I10" s="51"/>
      <c r="J10" s="20">
        <f>SUM(B10*I10)</f>
        <v>0</v>
      </c>
    </row>
    <row r="11" spans="1:10" ht="13.5" thickBot="1" x14ac:dyDescent="0.25">
      <c r="A11" s="3" t="s">
        <v>136</v>
      </c>
      <c r="B11" s="4">
        <f>SUM(B8:B10)</f>
        <v>60</v>
      </c>
      <c r="C11" s="5"/>
      <c r="D11" s="5">
        <f>SUM(D8:D10)</f>
        <v>0</v>
      </c>
      <c r="E11" s="5"/>
      <c r="F11" s="5">
        <f>SUM(F8:F10)</f>
        <v>0</v>
      </c>
      <c r="G11" s="5"/>
      <c r="H11" s="5">
        <f>SUM(H8:H10)</f>
        <v>0</v>
      </c>
      <c r="I11" s="5"/>
      <c r="J11" s="6">
        <f>SUM(J8:J10)</f>
        <v>0</v>
      </c>
    </row>
    <row r="12" spans="1:10" x14ac:dyDescent="0.2">
      <c r="D12" s="21"/>
      <c r="F12" s="21"/>
      <c r="G12" s="21"/>
      <c r="H12" s="21"/>
      <c r="I12" s="21"/>
      <c r="J12" s="21"/>
    </row>
  </sheetData>
  <protectedRanges>
    <protectedRange sqref="B9:B11" name="Range7_1"/>
  </protectedRanges>
  <mergeCells count="5">
    <mergeCell ref="G6:H6"/>
    <mergeCell ref="I6:J6"/>
    <mergeCell ref="C6:D6"/>
    <mergeCell ref="E6:F6"/>
    <mergeCell ref="A4:E4"/>
  </mergeCells>
  <pageMargins left="0.7" right="0.7" top="0.75" bottom="0.75" header="0.3" footer="0.3"/>
  <pageSetup orientation="portrait" r:id="rId1"/>
  <ignoredErrors>
    <ignoredError sqref="E10 E8 G8 I8 E9 G9 G10 I9 I10"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1"/>
  <sheetViews>
    <sheetView showGridLines="0" topLeftCell="A22" zoomScale="80" zoomScaleNormal="80" workbookViewId="0">
      <selection activeCell="C61" sqref="C61"/>
    </sheetView>
  </sheetViews>
  <sheetFormatPr defaultRowHeight="15" x14ac:dyDescent="0.25"/>
  <cols>
    <col min="2" max="2" width="38" customWidth="1"/>
    <col min="3" max="3" width="27.7109375" customWidth="1"/>
    <col min="4" max="4" width="24.42578125" customWidth="1"/>
    <col min="5" max="5" width="26.7109375" customWidth="1"/>
    <col min="6" max="6" width="86" customWidth="1"/>
    <col min="7" max="7" width="33" customWidth="1"/>
  </cols>
  <sheetData>
    <row r="1" spans="1:6" ht="15.75" thickBot="1" x14ac:dyDescent="0.3">
      <c r="A1" s="76"/>
      <c r="B1" s="76"/>
      <c r="C1" s="76"/>
      <c r="D1" s="76"/>
      <c r="E1" s="76"/>
      <c r="F1" s="76"/>
    </row>
    <row r="2" spans="1:6" ht="27" thickBot="1" x14ac:dyDescent="0.45">
      <c r="A2" s="76"/>
      <c r="B2" s="193" t="s">
        <v>108</v>
      </c>
      <c r="C2" s="194"/>
      <c r="D2" s="194"/>
      <c r="E2" s="194"/>
      <c r="F2" s="195"/>
    </row>
    <row r="3" spans="1:6" ht="15.75" thickBot="1" x14ac:dyDescent="0.3">
      <c r="A3" s="76"/>
      <c r="B3" s="76"/>
      <c r="C3" s="76"/>
      <c r="D3" s="76"/>
      <c r="E3" s="76"/>
      <c r="F3" s="76"/>
    </row>
    <row r="4" spans="1:6" ht="15.75" thickBot="1" x14ac:dyDescent="0.3">
      <c r="A4" s="76"/>
      <c r="B4" s="77" t="s">
        <v>109</v>
      </c>
      <c r="C4" s="196" t="s">
        <v>110</v>
      </c>
      <c r="D4" s="196"/>
      <c r="E4" s="196"/>
      <c r="F4" s="188"/>
    </row>
    <row r="5" spans="1:6" x14ac:dyDescent="0.25">
      <c r="A5" s="76"/>
      <c r="B5" s="78" t="s">
        <v>111</v>
      </c>
      <c r="C5" s="197" t="s">
        <v>112</v>
      </c>
      <c r="D5" s="197"/>
      <c r="E5" s="197"/>
      <c r="F5" s="197"/>
    </row>
    <row r="6" spans="1:6" x14ac:dyDescent="0.25">
      <c r="A6" s="76"/>
      <c r="B6" s="78" t="s">
        <v>113</v>
      </c>
      <c r="C6" s="197" t="s">
        <v>206</v>
      </c>
      <c r="D6" s="197"/>
      <c r="E6" s="197"/>
      <c r="F6" s="197"/>
    </row>
    <row r="7" spans="1:6" ht="46.5" customHeight="1" x14ac:dyDescent="0.25">
      <c r="A7" s="76"/>
      <c r="B7" s="78" t="s">
        <v>114</v>
      </c>
      <c r="C7" s="197" t="s">
        <v>278</v>
      </c>
      <c r="D7" s="197"/>
      <c r="E7" s="197"/>
      <c r="F7" s="197"/>
    </row>
    <row r="8" spans="1:6" ht="15.75" thickBot="1" x14ac:dyDescent="0.3">
      <c r="A8" s="76"/>
      <c r="B8" s="79" t="s">
        <v>115</v>
      </c>
      <c r="C8" s="192" t="s">
        <v>116</v>
      </c>
      <c r="D8" s="192"/>
      <c r="E8" s="192"/>
      <c r="F8" s="192"/>
    </row>
    <row r="9" spans="1:6" x14ac:dyDescent="0.25">
      <c r="A9" s="76"/>
      <c r="B9" s="76"/>
      <c r="C9" s="76"/>
      <c r="D9" s="76"/>
      <c r="E9" s="76"/>
      <c r="F9" s="76"/>
    </row>
    <row r="10" spans="1:6" x14ac:dyDescent="0.25">
      <c r="A10" s="76"/>
      <c r="B10" s="76"/>
      <c r="C10" s="76"/>
      <c r="D10" s="76"/>
      <c r="E10" s="76"/>
      <c r="F10" s="76"/>
    </row>
    <row r="11" spans="1:6" ht="15.75" thickBot="1" x14ac:dyDescent="0.3">
      <c r="A11" s="76"/>
      <c r="B11" s="76"/>
      <c r="C11" s="76"/>
      <c r="D11" s="76"/>
      <c r="E11" s="76"/>
      <c r="F11" s="76"/>
    </row>
    <row r="12" spans="1:6" ht="19.5" thickBot="1" x14ac:dyDescent="0.35">
      <c r="A12" s="76"/>
      <c r="B12" s="189" t="s">
        <v>117</v>
      </c>
      <c r="C12" s="190"/>
      <c r="D12" s="190"/>
      <c r="E12" s="190"/>
      <c r="F12" s="191"/>
    </row>
    <row r="13" spans="1:6" ht="15.75" thickBot="1" x14ac:dyDescent="0.3">
      <c r="A13" s="76"/>
      <c r="B13" s="76"/>
      <c r="C13" s="76"/>
      <c r="D13" s="76"/>
      <c r="E13" s="76"/>
      <c r="F13" s="76"/>
    </row>
    <row r="14" spans="1:6" ht="15.75" thickBot="1" x14ac:dyDescent="0.3">
      <c r="A14" s="76"/>
      <c r="B14" s="77" t="s">
        <v>88</v>
      </c>
      <c r="C14" s="80" t="s">
        <v>118</v>
      </c>
      <c r="D14" s="81" t="s">
        <v>89</v>
      </c>
      <c r="E14" s="76"/>
      <c r="F14" s="76"/>
    </row>
    <row r="15" spans="1:6" ht="30" x14ac:dyDescent="0.25">
      <c r="A15" s="76"/>
      <c r="B15" s="199" t="s">
        <v>209</v>
      </c>
      <c r="C15" s="98">
        <v>0.85</v>
      </c>
      <c r="D15" s="198" t="s">
        <v>208</v>
      </c>
      <c r="E15" s="76"/>
      <c r="F15" s="76"/>
    </row>
    <row r="16" spans="1:6" ht="33.75" customHeight="1" thickBot="1" x14ac:dyDescent="0.3">
      <c r="A16" s="76"/>
      <c r="B16" s="83" t="s">
        <v>210</v>
      </c>
      <c r="C16" s="84">
        <v>0.15</v>
      </c>
      <c r="D16" s="116" t="s">
        <v>211</v>
      </c>
      <c r="E16" s="76"/>
      <c r="F16" s="203" t="s">
        <v>217</v>
      </c>
    </row>
    <row r="17" spans="1:6" ht="15.75" thickBot="1" x14ac:dyDescent="0.3">
      <c r="A17" s="76"/>
      <c r="B17" s="85" t="s">
        <v>90</v>
      </c>
      <c r="C17" s="86">
        <v>1</v>
      </c>
      <c r="D17" s="99"/>
      <c r="E17" s="76"/>
      <c r="F17" s="76"/>
    </row>
    <row r="18" spans="1:6" x14ac:dyDescent="0.25">
      <c r="A18" s="76"/>
      <c r="B18" s="76"/>
      <c r="C18" s="98"/>
      <c r="D18" s="99"/>
      <c r="E18" s="76"/>
      <c r="F18" s="76"/>
    </row>
    <row r="19" spans="1:6" x14ac:dyDescent="0.25">
      <c r="A19" s="76"/>
      <c r="B19" s="76"/>
      <c r="C19" s="98"/>
      <c r="D19" s="99"/>
      <c r="E19" s="76"/>
      <c r="F19" s="76"/>
    </row>
    <row r="20" spans="1:6" ht="15.75" thickBot="1" x14ac:dyDescent="0.3">
      <c r="A20" s="76"/>
      <c r="B20" s="76"/>
      <c r="C20" s="76"/>
      <c r="D20" s="76"/>
      <c r="E20" s="76"/>
      <c r="F20" s="76"/>
    </row>
    <row r="21" spans="1:6" ht="19.5" thickBot="1" x14ac:dyDescent="0.35">
      <c r="A21" s="76"/>
      <c r="B21" s="189" t="s">
        <v>113</v>
      </c>
      <c r="C21" s="190"/>
      <c r="D21" s="190"/>
      <c r="E21" s="190"/>
      <c r="F21" s="191"/>
    </row>
    <row r="22" spans="1:6" ht="19.5" thickBot="1" x14ac:dyDescent="0.35">
      <c r="B22" s="100"/>
      <c r="C22" s="100"/>
      <c r="D22" s="100"/>
      <c r="E22" s="100"/>
      <c r="F22" s="100"/>
    </row>
    <row r="23" spans="1:6" ht="30.75" thickBot="1" x14ac:dyDescent="0.3">
      <c r="A23" s="76"/>
      <c r="B23" s="105"/>
      <c r="C23" s="101" t="s">
        <v>214</v>
      </c>
      <c r="D23" s="102" t="s">
        <v>120</v>
      </c>
      <c r="E23" s="76"/>
      <c r="F23" s="76"/>
    </row>
    <row r="24" spans="1:6" s="116" customFormat="1" x14ac:dyDescent="0.25">
      <c r="A24" s="105"/>
      <c r="B24" s="106" t="s">
        <v>207</v>
      </c>
      <c r="C24" s="89" t="e">
        <f>(D67-C67)/C67</f>
        <v>#DIV/0!</v>
      </c>
      <c r="D24" s="202" t="e">
        <f>C24*C15</f>
        <v>#DIV/0!</v>
      </c>
      <c r="E24" s="105"/>
      <c r="F24" s="105"/>
    </row>
    <row r="25" spans="1:6" s="116" customFormat="1" ht="15.75" thickBot="1" x14ac:dyDescent="0.3">
      <c r="A25" s="105"/>
      <c r="B25" s="83"/>
      <c r="C25" s="91"/>
      <c r="D25" s="92"/>
      <c r="E25" s="105"/>
      <c r="F25" s="105"/>
    </row>
    <row r="26" spans="1:6" s="116" customFormat="1" x14ac:dyDescent="0.25">
      <c r="A26" s="105"/>
      <c r="B26" s="105"/>
      <c r="C26" s="105"/>
      <c r="D26" s="105"/>
      <c r="E26" s="105"/>
      <c r="F26" s="105"/>
    </row>
    <row r="27" spans="1:6" s="116" customFormat="1" x14ac:dyDescent="0.25">
      <c r="A27" s="105"/>
      <c r="B27" s="105" t="s">
        <v>213</v>
      </c>
      <c r="C27" s="104" t="e">
        <f>IF((1+D24+D25)&gt;C28,C28,(1+D24+D25))</f>
        <v>#DIV/0!</v>
      </c>
      <c r="D27" s="105"/>
      <c r="E27" s="105"/>
      <c r="F27" s="105"/>
    </row>
    <row r="28" spans="1:6" s="116" customFormat="1" x14ac:dyDescent="0.25">
      <c r="A28" s="105"/>
      <c r="B28" s="200" t="s">
        <v>212</v>
      </c>
      <c r="C28" s="104">
        <f>(1+0.04)</f>
        <v>1.04</v>
      </c>
      <c r="D28" s="105"/>
      <c r="E28" s="105"/>
      <c r="F28" s="105"/>
    </row>
    <row r="29" spans="1:6" s="116" customFormat="1" ht="15.75" thickBot="1" x14ac:dyDescent="0.3">
      <c r="A29" s="105"/>
      <c r="B29" s="105"/>
      <c r="C29" s="105"/>
      <c r="D29" s="105"/>
      <c r="E29" s="105"/>
      <c r="F29" s="105"/>
    </row>
    <row r="30" spans="1:6" ht="30.75" thickBot="1" x14ac:dyDescent="0.3">
      <c r="A30" s="76"/>
      <c r="B30" s="76"/>
      <c r="C30" s="101" t="s">
        <v>119</v>
      </c>
      <c r="D30" s="102" t="s">
        <v>120</v>
      </c>
      <c r="E30" s="76"/>
      <c r="F30" s="76"/>
    </row>
    <row r="31" spans="1:6" x14ac:dyDescent="0.25">
      <c r="A31" s="76"/>
      <c r="B31" s="106" t="s">
        <v>207</v>
      </c>
      <c r="C31" s="89" t="e">
        <f>(E67-D67)/D67</f>
        <v>#DIV/0!</v>
      </c>
      <c r="D31" s="202" t="e">
        <f>C31*C15</f>
        <v>#DIV/0!</v>
      </c>
      <c r="E31" s="76"/>
      <c r="F31" s="76"/>
    </row>
    <row r="32" spans="1:6" ht="15.75" thickBot="1" x14ac:dyDescent="0.3">
      <c r="A32" s="76"/>
      <c r="B32" s="83"/>
      <c r="C32" s="91"/>
      <c r="D32" s="92"/>
      <c r="E32" s="76"/>
      <c r="F32" s="76"/>
    </row>
    <row r="33" spans="1:6" x14ac:dyDescent="0.25">
      <c r="A33" s="76"/>
      <c r="B33" s="76"/>
      <c r="C33" s="76"/>
      <c r="D33" s="76"/>
      <c r="E33" s="76"/>
      <c r="F33" s="76"/>
    </row>
    <row r="34" spans="1:6" x14ac:dyDescent="0.25">
      <c r="A34" s="76"/>
      <c r="B34" s="76" t="s">
        <v>121</v>
      </c>
      <c r="C34" s="104" t="e">
        <f>IF((1+D31+D32)&gt;C35,C35,(1+D31+D32))</f>
        <v>#DIV/0!</v>
      </c>
      <c r="D34" s="76"/>
      <c r="E34" s="76"/>
      <c r="F34" s="76"/>
    </row>
    <row r="35" spans="1:6" x14ac:dyDescent="0.25">
      <c r="A35" s="76"/>
      <c r="B35" s="200" t="s">
        <v>212</v>
      </c>
      <c r="C35" s="104">
        <f>(1+0.04)</f>
        <v>1.04</v>
      </c>
      <c r="D35" s="76"/>
      <c r="E35" s="76"/>
      <c r="F35" s="76"/>
    </row>
    <row r="36" spans="1:6" ht="15.75" thickBot="1" x14ac:dyDescent="0.3">
      <c r="A36" s="76"/>
      <c r="B36" s="76"/>
      <c r="C36" s="76"/>
      <c r="D36" s="76"/>
      <c r="E36" s="76"/>
      <c r="F36" s="76"/>
    </row>
    <row r="37" spans="1:6" ht="30.75" thickBot="1" x14ac:dyDescent="0.3">
      <c r="A37" s="76"/>
      <c r="B37" s="76"/>
      <c r="C37" s="87" t="s">
        <v>122</v>
      </c>
      <c r="D37" s="88" t="s">
        <v>123</v>
      </c>
      <c r="E37" s="76"/>
      <c r="F37" s="76"/>
    </row>
    <row r="38" spans="1:6" x14ac:dyDescent="0.25">
      <c r="A38" s="76"/>
      <c r="B38" s="106" t="s">
        <v>207</v>
      </c>
      <c r="C38" s="89" t="e">
        <f>(F67-E67)/E67</f>
        <v>#DIV/0!</v>
      </c>
      <c r="D38" s="202" t="e">
        <f>C38*C15</f>
        <v>#DIV/0!</v>
      </c>
      <c r="E38" s="76"/>
      <c r="F38" s="76"/>
    </row>
    <row r="39" spans="1:6" ht="15.75" thickBot="1" x14ac:dyDescent="0.3">
      <c r="A39" s="76"/>
      <c r="B39" s="83"/>
      <c r="C39" s="91"/>
      <c r="D39" s="103"/>
      <c r="E39" s="76"/>
      <c r="F39" s="76"/>
    </row>
    <row r="40" spans="1:6" x14ac:dyDescent="0.25">
      <c r="A40" s="76"/>
      <c r="B40" s="76"/>
      <c r="C40" s="76"/>
      <c r="D40" s="76"/>
      <c r="E40" s="76"/>
      <c r="F40" s="76"/>
    </row>
    <row r="41" spans="1:6" x14ac:dyDescent="0.25">
      <c r="A41" s="76"/>
      <c r="B41" s="76" t="s">
        <v>124</v>
      </c>
      <c r="C41" s="104" t="e">
        <f>IF((1+D38+D39)&gt;C42,C42,(1+D38+D39))</f>
        <v>#DIV/0!</v>
      </c>
      <c r="D41" s="76"/>
      <c r="E41" s="76"/>
      <c r="F41" s="76"/>
    </row>
    <row r="42" spans="1:6" x14ac:dyDescent="0.25">
      <c r="A42" s="76"/>
      <c r="B42" s="105" t="s">
        <v>212</v>
      </c>
      <c r="C42" s="104">
        <f>(1+0.04)</f>
        <v>1.04</v>
      </c>
      <c r="D42" s="76"/>
      <c r="E42" s="76"/>
      <c r="F42" s="76"/>
    </row>
    <row r="43" spans="1:6" x14ac:dyDescent="0.25">
      <c r="A43" s="76"/>
      <c r="B43" s="76"/>
      <c r="C43" s="76"/>
      <c r="D43" s="76"/>
      <c r="E43" s="76"/>
      <c r="F43" s="76"/>
    </row>
    <row r="44" spans="1:6" ht="15.75" thickBot="1" x14ac:dyDescent="0.3">
      <c r="A44" s="76"/>
      <c r="B44" s="76"/>
      <c r="C44" s="76"/>
      <c r="D44" s="76"/>
      <c r="E44" s="76"/>
      <c r="F44" s="76"/>
    </row>
    <row r="45" spans="1:6" ht="19.5" thickBot="1" x14ac:dyDescent="0.35">
      <c r="A45" s="76"/>
      <c r="B45" s="189" t="s">
        <v>114</v>
      </c>
      <c r="C45" s="190"/>
      <c r="D45" s="190"/>
      <c r="E45" s="190"/>
      <c r="F45" s="191"/>
    </row>
    <row r="46" spans="1:6" s="116" customFormat="1" ht="19.5" thickBot="1" x14ac:dyDescent="0.35">
      <c r="A46" s="105"/>
      <c r="B46" s="201"/>
      <c r="C46" s="201"/>
      <c r="D46" s="201"/>
      <c r="E46" s="201"/>
      <c r="F46" s="201"/>
    </row>
    <row r="47" spans="1:6" s="116" customFormat="1" ht="15.75" thickBot="1" x14ac:dyDescent="0.3">
      <c r="B47" s="187" t="s">
        <v>215</v>
      </c>
      <c r="C47" s="188"/>
    </row>
    <row r="48" spans="1:6" s="116" customFormat="1" x14ac:dyDescent="0.25">
      <c r="B48" s="82" t="s">
        <v>45</v>
      </c>
      <c r="C48" s="93" t="e">
        <f>#REF!</f>
        <v>#REF!</v>
      </c>
    </row>
    <row r="49" spans="1:6" s="116" customFormat="1" x14ac:dyDescent="0.25">
      <c r="B49" s="82" t="s">
        <v>216</v>
      </c>
      <c r="C49" s="94" t="e">
        <f>C27</f>
        <v>#DIV/0!</v>
      </c>
    </row>
    <row r="50" spans="1:6" s="116" customFormat="1" ht="15.75" thickBot="1" x14ac:dyDescent="0.3">
      <c r="B50" s="107" t="s">
        <v>44</v>
      </c>
      <c r="C50" s="95" t="e">
        <f>ROUNDDOWN(C48*C49,2)</f>
        <v>#REF!</v>
      </c>
    </row>
    <row r="51" spans="1:6" ht="19.5" thickBot="1" x14ac:dyDescent="0.35">
      <c r="B51" s="100"/>
      <c r="C51" s="100"/>
      <c r="D51" s="100"/>
      <c r="E51" s="100"/>
      <c r="F51" s="100"/>
    </row>
    <row r="52" spans="1:6" ht="15.75" thickBot="1" x14ac:dyDescent="0.3">
      <c r="B52" s="187" t="s">
        <v>125</v>
      </c>
      <c r="C52" s="188"/>
    </row>
    <row r="53" spans="1:6" x14ac:dyDescent="0.25">
      <c r="B53" s="82" t="s">
        <v>44</v>
      </c>
      <c r="C53" s="207" t="e">
        <f>C50</f>
        <v>#REF!</v>
      </c>
    </row>
    <row r="54" spans="1:6" x14ac:dyDescent="0.25">
      <c r="B54" s="82" t="s">
        <v>121</v>
      </c>
      <c r="C54" s="94" t="e">
        <f>C34</f>
        <v>#DIV/0!</v>
      </c>
    </row>
    <row r="55" spans="1:6" ht="15.75" thickBot="1" x14ac:dyDescent="0.3">
      <c r="B55" s="90" t="s">
        <v>42</v>
      </c>
      <c r="C55" s="95" t="e">
        <f>ROUNDDOWN(C53*C54,2)</f>
        <v>#REF!</v>
      </c>
    </row>
    <row r="56" spans="1:6" ht="15.75" thickBot="1" x14ac:dyDescent="0.3">
      <c r="B56" s="76"/>
      <c r="C56" s="76"/>
    </row>
    <row r="57" spans="1:6" ht="15.75" thickBot="1" x14ac:dyDescent="0.3">
      <c r="B57" s="187" t="s">
        <v>126</v>
      </c>
      <c r="C57" s="188"/>
    </row>
    <row r="58" spans="1:6" x14ac:dyDescent="0.25">
      <c r="B58" s="82" t="s">
        <v>42</v>
      </c>
      <c r="C58" s="207" t="e">
        <f>C55</f>
        <v>#REF!</v>
      </c>
    </row>
    <row r="59" spans="1:6" x14ac:dyDescent="0.25">
      <c r="B59" s="82" t="s">
        <v>124</v>
      </c>
      <c r="C59" s="94" t="e">
        <f>C41</f>
        <v>#DIV/0!</v>
      </c>
    </row>
    <row r="60" spans="1:6" ht="15.75" thickBot="1" x14ac:dyDescent="0.3">
      <c r="B60" s="90" t="s">
        <v>43</v>
      </c>
      <c r="C60" s="95" t="e">
        <f>ROUNDDOWN(C58*C59,2)</f>
        <v>#REF!</v>
      </c>
    </row>
    <row r="61" spans="1:6" x14ac:dyDescent="0.25">
      <c r="A61" s="76"/>
      <c r="B61" s="76"/>
      <c r="C61" s="76"/>
      <c r="D61" s="76"/>
      <c r="E61" s="76"/>
      <c r="F61" s="76"/>
    </row>
    <row r="62" spans="1:6" x14ac:dyDescent="0.25">
      <c r="A62" s="76"/>
      <c r="B62" s="76"/>
      <c r="C62" s="76"/>
      <c r="D62" s="76"/>
      <c r="E62" s="76"/>
      <c r="F62" s="76"/>
    </row>
    <row r="63" spans="1:6" ht="15.75" thickBot="1" x14ac:dyDescent="0.3">
      <c r="A63" s="76"/>
      <c r="B63" s="76"/>
      <c r="C63" s="76"/>
      <c r="D63" s="76"/>
      <c r="E63" s="76"/>
      <c r="F63" s="76"/>
    </row>
    <row r="64" spans="1:6" ht="19.5" thickBot="1" x14ac:dyDescent="0.35">
      <c r="A64" s="76"/>
      <c r="B64" s="189" t="s">
        <v>115</v>
      </c>
      <c r="C64" s="190"/>
      <c r="D64" s="190"/>
      <c r="E64" s="190"/>
      <c r="F64" s="191"/>
    </row>
    <row r="65" spans="1:7" ht="15.75" thickBot="1" x14ac:dyDescent="0.3">
      <c r="A65" s="76"/>
      <c r="B65" s="76"/>
      <c r="C65" s="76"/>
      <c r="D65" s="76"/>
      <c r="E65" s="76"/>
      <c r="F65" s="76"/>
    </row>
    <row r="66" spans="1:7" ht="45.75" thickBot="1" x14ac:dyDescent="0.3">
      <c r="A66" s="105"/>
      <c r="B66" s="108"/>
      <c r="C66" s="109" t="s">
        <v>127</v>
      </c>
      <c r="D66" s="110" t="s">
        <v>128</v>
      </c>
      <c r="E66" s="110" t="s">
        <v>129</v>
      </c>
      <c r="F66" s="111" t="s">
        <v>130</v>
      </c>
    </row>
    <row r="67" spans="1:7" x14ac:dyDescent="0.25">
      <c r="A67" s="105"/>
      <c r="B67" s="106" t="s">
        <v>207</v>
      </c>
      <c r="C67" s="112"/>
      <c r="D67" s="112"/>
      <c r="E67" s="112"/>
      <c r="F67" s="113"/>
    </row>
    <row r="68" spans="1:7" ht="15.75" thickBot="1" x14ac:dyDescent="0.3">
      <c r="A68" s="105"/>
      <c r="B68" s="107"/>
      <c r="C68" s="114"/>
      <c r="D68" s="114"/>
      <c r="E68" s="114"/>
      <c r="F68" s="115"/>
    </row>
    <row r="69" spans="1:7" x14ac:dyDescent="0.25">
      <c r="B69" s="116"/>
      <c r="C69" s="116"/>
      <c r="D69" s="116"/>
      <c r="E69" s="116"/>
      <c r="F69" s="116"/>
      <c r="G69" s="116"/>
    </row>
    <row r="70" spans="1:7" x14ac:dyDescent="0.25">
      <c r="B70" s="116"/>
      <c r="C70" s="116"/>
      <c r="D70" s="116"/>
      <c r="E70" s="116"/>
      <c r="F70" s="116"/>
      <c r="G70" s="116"/>
    </row>
    <row r="71" spans="1:7" x14ac:dyDescent="0.25">
      <c r="B71" s="116"/>
      <c r="C71" s="116"/>
      <c r="D71" s="116"/>
      <c r="E71" s="116"/>
      <c r="F71" s="116"/>
      <c r="G71" s="116"/>
    </row>
  </sheetData>
  <mergeCells count="13">
    <mergeCell ref="C8:F8"/>
    <mergeCell ref="B2:F2"/>
    <mergeCell ref="C4:F4"/>
    <mergeCell ref="C5:F5"/>
    <mergeCell ref="C6:F6"/>
    <mergeCell ref="C7:F7"/>
    <mergeCell ref="B57:C57"/>
    <mergeCell ref="B64:F64"/>
    <mergeCell ref="B12:F12"/>
    <mergeCell ref="B21:F21"/>
    <mergeCell ref="B45:F45"/>
    <mergeCell ref="B52:C52"/>
    <mergeCell ref="B47:C47"/>
  </mergeCells>
  <hyperlinks>
    <hyperlink ref="D15"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2"/>
  <sheetViews>
    <sheetView workbookViewId="0">
      <selection activeCell="C8" sqref="C8:F8"/>
    </sheetView>
  </sheetViews>
  <sheetFormatPr defaultRowHeight="15" x14ac:dyDescent="0.25"/>
  <cols>
    <col min="1" max="1" width="9.140625" style="116"/>
    <col min="2" max="2" width="43.7109375" style="116" customWidth="1"/>
    <col min="3" max="3" width="27.7109375" style="116" customWidth="1"/>
    <col min="4" max="4" width="24.42578125" style="116" customWidth="1"/>
    <col min="5" max="5" width="26.7109375" style="116" customWidth="1"/>
    <col min="6" max="6" width="80.5703125" style="116" customWidth="1"/>
    <col min="7" max="7" width="33" style="116" customWidth="1"/>
    <col min="8" max="11" width="19.42578125" style="116" customWidth="1"/>
    <col min="12" max="16384" width="9.140625" style="116"/>
  </cols>
  <sheetData>
    <row r="1" spans="1:6" ht="15.75" thickBot="1" x14ac:dyDescent="0.3">
      <c r="A1" s="105"/>
      <c r="B1" s="105"/>
      <c r="C1" s="105"/>
      <c r="D1" s="105"/>
      <c r="E1" s="105"/>
      <c r="F1" s="105"/>
    </row>
    <row r="2" spans="1:6" ht="27" thickBot="1" x14ac:dyDescent="0.45">
      <c r="A2" s="105"/>
      <c r="B2" s="193" t="s">
        <v>108</v>
      </c>
      <c r="C2" s="194"/>
      <c r="D2" s="194"/>
      <c r="E2" s="194"/>
      <c r="F2" s="195"/>
    </row>
    <row r="3" spans="1:6" ht="15.75" thickBot="1" x14ac:dyDescent="0.3">
      <c r="A3" s="105"/>
      <c r="B3" s="105"/>
      <c r="C3" s="105"/>
      <c r="D3" s="105"/>
      <c r="E3" s="105"/>
      <c r="F3" s="105"/>
    </row>
    <row r="4" spans="1:6" ht="15.75" thickBot="1" x14ac:dyDescent="0.3">
      <c r="A4" s="105"/>
      <c r="B4" s="77" t="s">
        <v>109</v>
      </c>
      <c r="C4" s="196" t="s">
        <v>110</v>
      </c>
      <c r="D4" s="196"/>
      <c r="E4" s="196"/>
      <c r="F4" s="188"/>
    </row>
    <row r="5" spans="1:6" x14ac:dyDescent="0.25">
      <c r="A5" s="105"/>
      <c r="B5" s="78" t="s">
        <v>111</v>
      </c>
      <c r="C5" s="197" t="s">
        <v>112</v>
      </c>
      <c r="D5" s="197"/>
      <c r="E5" s="197"/>
      <c r="F5" s="197"/>
    </row>
    <row r="6" spans="1:6" ht="32.25" customHeight="1" x14ac:dyDescent="0.25">
      <c r="A6" s="105"/>
      <c r="B6" s="78" t="s">
        <v>113</v>
      </c>
      <c r="C6" s="197" t="s">
        <v>218</v>
      </c>
      <c r="D6" s="197"/>
      <c r="E6" s="197"/>
      <c r="F6" s="197"/>
    </row>
    <row r="7" spans="1:6" ht="46.5" customHeight="1" x14ac:dyDescent="0.25">
      <c r="A7" s="105"/>
      <c r="B7" s="78" t="s">
        <v>114</v>
      </c>
      <c r="C7" s="197" t="s">
        <v>314</v>
      </c>
      <c r="D7" s="197"/>
      <c r="E7" s="197"/>
      <c r="F7" s="197"/>
    </row>
    <row r="8" spans="1:6" ht="15.75" thickBot="1" x14ac:dyDescent="0.3">
      <c r="A8" s="105"/>
      <c r="B8" s="79" t="s">
        <v>115</v>
      </c>
      <c r="C8" s="192" t="s">
        <v>116</v>
      </c>
      <c r="D8" s="192"/>
      <c r="E8" s="192"/>
      <c r="F8" s="192"/>
    </row>
    <row r="9" spans="1:6" x14ac:dyDescent="0.25">
      <c r="A9" s="105"/>
      <c r="B9" s="105"/>
      <c r="C9" s="105"/>
      <c r="D9" s="105"/>
      <c r="E9" s="105"/>
      <c r="F9" s="105"/>
    </row>
    <row r="10" spans="1:6" x14ac:dyDescent="0.25">
      <c r="A10" s="105"/>
      <c r="B10" s="105"/>
      <c r="C10" s="105"/>
      <c r="D10" s="105"/>
      <c r="E10" s="105"/>
      <c r="F10" s="105"/>
    </row>
    <row r="11" spans="1:6" ht="15.75" thickBot="1" x14ac:dyDescent="0.3">
      <c r="A11" s="105"/>
      <c r="B11" s="105"/>
      <c r="C11" s="105"/>
      <c r="D11" s="105"/>
      <c r="E11" s="105"/>
      <c r="F11" s="105"/>
    </row>
    <row r="12" spans="1:6" ht="19.5" thickBot="1" x14ac:dyDescent="0.35">
      <c r="A12" s="105"/>
      <c r="B12" s="189" t="s">
        <v>117</v>
      </c>
      <c r="C12" s="190"/>
      <c r="D12" s="190"/>
      <c r="E12" s="190"/>
      <c r="F12" s="191"/>
    </row>
    <row r="13" spans="1:6" ht="15.75" thickBot="1" x14ac:dyDescent="0.3">
      <c r="A13" s="105"/>
      <c r="B13" s="105"/>
      <c r="C13" s="105"/>
      <c r="D13" s="105"/>
      <c r="E13" s="105"/>
      <c r="F13" s="105"/>
    </row>
    <row r="14" spans="1:6" ht="15.75" thickBot="1" x14ac:dyDescent="0.3">
      <c r="A14" s="105"/>
      <c r="B14" s="77" t="s">
        <v>88</v>
      </c>
      <c r="C14" s="80" t="s">
        <v>118</v>
      </c>
      <c r="D14" s="81" t="s">
        <v>89</v>
      </c>
      <c r="E14" s="105"/>
      <c r="F14" s="105"/>
    </row>
    <row r="15" spans="1:6" x14ac:dyDescent="0.25">
      <c r="A15" s="105"/>
      <c r="B15" s="199" t="s">
        <v>209</v>
      </c>
      <c r="C15" s="98">
        <v>0.85</v>
      </c>
      <c r="D15" s="116" t="s">
        <v>261</v>
      </c>
      <c r="E15" s="105"/>
      <c r="F15" s="105"/>
    </row>
    <row r="16" spans="1:6" ht="30.75" thickBot="1" x14ac:dyDescent="0.3">
      <c r="A16" s="105"/>
      <c r="B16" s="83" t="s">
        <v>210</v>
      </c>
      <c r="C16" s="84">
        <v>0.15</v>
      </c>
      <c r="D16" s="198" t="s">
        <v>211</v>
      </c>
      <c r="E16" s="105"/>
      <c r="F16" s="203"/>
    </row>
    <row r="17" spans="1:6" ht="15.75" thickBot="1" x14ac:dyDescent="0.3">
      <c r="A17" s="105"/>
      <c r="B17" s="85" t="s">
        <v>90</v>
      </c>
      <c r="C17" s="86">
        <v>1</v>
      </c>
      <c r="D17" s="99"/>
      <c r="E17" s="105"/>
      <c r="F17" s="105"/>
    </row>
    <row r="18" spans="1:6" x14ac:dyDescent="0.25">
      <c r="A18" s="105"/>
      <c r="B18" s="105"/>
      <c r="C18" s="98"/>
      <c r="D18" s="99"/>
      <c r="E18" s="105"/>
      <c r="F18" s="105"/>
    </row>
    <row r="19" spans="1:6" ht="15.75" thickBot="1" x14ac:dyDescent="0.3">
      <c r="A19" s="105"/>
      <c r="B19" s="105"/>
      <c r="C19" s="105"/>
      <c r="D19" s="105"/>
      <c r="E19" s="105"/>
      <c r="F19" s="105"/>
    </row>
    <row r="20" spans="1:6" ht="19.5" thickBot="1" x14ac:dyDescent="0.35">
      <c r="A20" s="105"/>
      <c r="B20" s="189" t="s">
        <v>113</v>
      </c>
      <c r="C20" s="190"/>
      <c r="D20" s="190"/>
      <c r="E20" s="190"/>
      <c r="F20" s="191"/>
    </row>
    <row r="21" spans="1:6" ht="19.5" thickBot="1" x14ac:dyDescent="0.35">
      <c r="B21" s="100"/>
      <c r="C21" s="100"/>
      <c r="D21" s="100"/>
      <c r="E21" s="100"/>
      <c r="F21" s="100"/>
    </row>
    <row r="22" spans="1:6" ht="15.75" thickBot="1" x14ac:dyDescent="0.3">
      <c r="A22" s="105"/>
      <c r="B22" s="105"/>
      <c r="C22" s="101" t="s">
        <v>270</v>
      </c>
      <c r="D22" s="102" t="s">
        <v>220</v>
      </c>
      <c r="E22" s="105"/>
      <c r="F22" s="105"/>
    </row>
    <row r="23" spans="1:6" ht="15.75" thickBot="1" x14ac:dyDescent="0.3">
      <c r="A23" s="105"/>
      <c r="B23" s="85" t="s">
        <v>221</v>
      </c>
      <c r="C23" s="204" t="e">
        <f>(D148-C148)/C148</f>
        <v>#DIV/0!</v>
      </c>
      <c r="D23" s="210" t="e">
        <f>C23*C17</f>
        <v>#DIV/0!</v>
      </c>
      <c r="E23" s="105"/>
      <c r="F23" s="105"/>
    </row>
    <row r="24" spans="1:6" x14ac:dyDescent="0.25">
      <c r="A24" s="105"/>
      <c r="B24" s="105"/>
      <c r="C24" s="105"/>
      <c r="D24" s="105"/>
      <c r="E24" s="105"/>
      <c r="F24" s="105"/>
    </row>
    <row r="25" spans="1:6" x14ac:dyDescent="0.25">
      <c r="A25" s="105"/>
      <c r="B25" s="105" t="s">
        <v>262</v>
      </c>
      <c r="C25" s="104" t="e">
        <f>1+D23</f>
        <v>#DIV/0!</v>
      </c>
      <c r="D25" s="105"/>
      <c r="E25" s="105"/>
      <c r="F25" s="105"/>
    </row>
    <row r="26" spans="1:6" ht="15.75" thickBot="1" x14ac:dyDescent="0.3">
      <c r="A26" s="105"/>
      <c r="B26" s="105"/>
      <c r="C26" s="105"/>
      <c r="D26" s="105"/>
      <c r="E26" s="105"/>
      <c r="F26" s="105"/>
    </row>
    <row r="27" spans="1:6" ht="15.75" thickBot="1" x14ac:dyDescent="0.3">
      <c r="A27" s="105"/>
      <c r="B27" s="105"/>
      <c r="C27" s="101" t="s">
        <v>219</v>
      </c>
      <c r="D27" s="102" t="s">
        <v>220</v>
      </c>
      <c r="E27" s="105"/>
      <c r="F27" s="105"/>
    </row>
    <row r="28" spans="1:6" ht="15.75" thickBot="1" x14ac:dyDescent="0.3">
      <c r="A28" s="105"/>
      <c r="B28" s="85" t="s">
        <v>221</v>
      </c>
      <c r="C28" s="204" t="e">
        <f>(E148-D148)/D148</f>
        <v>#DIV/0!</v>
      </c>
      <c r="D28" s="210" t="e">
        <f>C28*$C$17</f>
        <v>#DIV/0!</v>
      </c>
      <c r="E28" s="105"/>
      <c r="F28" s="105"/>
    </row>
    <row r="29" spans="1:6" x14ac:dyDescent="0.25">
      <c r="A29" s="105"/>
      <c r="B29" s="105"/>
      <c r="C29" s="105"/>
      <c r="D29" s="105"/>
      <c r="E29" s="105"/>
      <c r="F29" s="105"/>
    </row>
    <row r="30" spans="1:6" x14ac:dyDescent="0.25">
      <c r="A30" s="105"/>
      <c r="B30" s="105" t="s">
        <v>222</v>
      </c>
      <c r="C30" s="104" t="e">
        <f>1+D28</f>
        <v>#DIV/0!</v>
      </c>
      <c r="D30" s="105"/>
      <c r="E30" s="105"/>
      <c r="F30" s="105"/>
    </row>
    <row r="31" spans="1:6" ht="15.75" thickBot="1" x14ac:dyDescent="0.3">
      <c r="A31" s="105"/>
      <c r="B31" s="105"/>
      <c r="C31" s="105"/>
      <c r="D31" s="105"/>
      <c r="E31" s="105"/>
      <c r="F31" s="105"/>
    </row>
    <row r="32" spans="1:6" ht="15.75" thickBot="1" x14ac:dyDescent="0.3">
      <c r="A32" s="105"/>
      <c r="B32" s="105"/>
      <c r="C32" s="101" t="s">
        <v>271</v>
      </c>
      <c r="D32" s="102" t="s">
        <v>220</v>
      </c>
      <c r="E32" s="105"/>
      <c r="F32" s="105"/>
    </row>
    <row r="33" spans="1:6" ht="15.75" thickBot="1" x14ac:dyDescent="0.3">
      <c r="A33" s="105"/>
      <c r="B33" s="85" t="s">
        <v>221</v>
      </c>
      <c r="C33" s="204" t="e">
        <f>(F148-E148)/E148</f>
        <v>#DIV/0!</v>
      </c>
      <c r="D33" s="210" t="e">
        <f>C33*$C$17</f>
        <v>#DIV/0!</v>
      </c>
      <c r="E33" s="105"/>
      <c r="F33" s="105"/>
    </row>
    <row r="34" spans="1:6" x14ac:dyDescent="0.25">
      <c r="A34" s="105"/>
      <c r="B34" s="105"/>
      <c r="C34" s="105"/>
      <c r="D34" s="105"/>
      <c r="E34" s="105"/>
      <c r="F34" s="105"/>
    </row>
    <row r="35" spans="1:6" x14ac:dyDescent="0.25">
      <c r="A35" s="105"/>
      <c r="B35" s="105" t="s">
        <v>263</v>
      </c>
      <c r="C35" s="104" t="e">
        <f>1+D33</f>
        <v>#DIV/0!</v>
      </c>
      <c r="D35" s="105"/>
      <c r="E35" s="105"/>
      <c r="F35" s="105"/>
    </row>
    <row r="36" spans="1:6" ht="15.75" thickBot="1" x14ac:dyDescent="0.3">
      <c r="A36" s="105"/>
      <c r="B36" s="105"/>
      <c r="C36" s="105"/>
      <c r="D36" s="105"/>
      <c r="E36" s="105"/>
      <c r="F36" s="105"/>
    </row>
    <row r="37" spans="1:6" ht="15.75" thickBot="1" x14ac:dyDescent="0.3">
      <c r="A37" s="105"/>
      <c r="B37" s="105"/>
      <c r="C37" s="101" t="s">
        <v>223</v>
      </c>
      <c r="D37" s="102" t="s">
        <v>220</v>
      </c>
      <c r="E37" s="105"/>
      <c r="F37" s="105"/>
    </row>
    <row r="38" spans="1:6" ht="15.75" thickBot="1" x14ac:dyDescent="0.3">
      <c r="A38" s="105"/>
      <c r="B38" s="85" t="s">
        <v>221</v>
      </c>
      <c r="C38" s="204" t="e">
        <f>($G148-$F148)/$F148</f>
        <v>#DIV/0!</v>
      </c>
      <c r="D38" s="210" t="e">
        <f>C38*$C$17</f>
        <v>#DIV/0!</v>
      </c>
      <c r="E38" s="105"/>
      <c r="F38" s="105"/>
    </row>
    <row r="39" spans="1:6" x14ac:dyDescent="0.25">
      <c r="A39" s="105"/>
      <c r="B39" s="105"/>
      <c r="C39" s="105"/>
      <c r="D39" s="105"/>
      <c r="E39" s="105"/>
      <c r="F39" s="105"/>
    </row>
    <row r="40" spans="1:6" x14ac:dyDescent="0.25">
      <c r="A40" s="105"/>
      <c r="B40" s="105" t="s">
        <v>224</v>
      </c>
      <c r="C40" s="104" t="e">
        <f>1+D38</f>
        <v>#DIV/0!</v>
      </c>
      <c r="D40" s="105"/>
      <c r="E40" s="105"/>
      <c r="F40" s="105"/>
    </row>
    <row r="41" spans="1:6" ht="15.75" thickBot="1" x14ac:dyDescent="0.3">
      <c r="A41" s="105"/>
      <c r="B41" s="105"/>
      <c r="C41" s="105"/>
      <c r="D41" s="105"/>
      <c r="E41" s="105"/>
      <c r="F41" s="105"/>
    </row>
    <row r="42" spans="1:6" ht="15.75" thickBot="1" x14ac:dyDescent="0.3">
      <c r="A42" s="105"/>
      <c r="B42" s="105"/>
      <c r="C42" s="101" t="s">
        <v>272</v>
      </c>
      <c r="D42" s="102" t="s">
        <v>220</v>
      </c>
      <c r="E42" s="105"/>
      <c r="F42" s="105"/>
    </row>
    <row r="43" spans="1:6" ht="15.75" thickBot="1" x14ac:dyDescent="0.3">
      <c r="A43" s="105"/>
      <c r="B43" s="85" t="s">
        <v>221</v>
      </c>
      <c r="C43" s="204" t="e">
        <f>(H$148-G$148)/G$148</f>
        <v>#DIV/0!</v>
      </c>
      <c r="D43" s="210" t="e">
        <f>C43*$C$17</f>
        <v>#DIV/0!</v>
      </c>
      <c r="E43" s="105"/>
      <c r="F43" s="105"/>
    </row>
    <row r="44" spans="1:6" x14ac:dyDescent="0.25">
      <c r="A44" s="105"/>
      <c r="B44" s="105"/>
      <c r="C44" s="105"/>
      <c r="D44" s="105"/>
      <c r="E44" s="105"/>
      <c r="F44" s="105"/>
    </row>
    <row r="45" spans="1:6" x14ac:dyDescent="0.25">
      <c r="A45" s="105"/>
      <c r="B45" s="105" t="s">
        <v>264</v>
      </c>
      <c r="C45" s="104" t="e">
        <f>1+D43</f>
        <v>#DIV/0!</v>
      </c>
      <c r="D45" s="105"/>
      <c r="E45" s="105"/>
      <c r="F45" s="105"/>
    </row>
    <row r="46" spans="1:6" ht="15.75" thickBot="1" x14ac:dyDescent="0.3">
      <c r="A46" s="105"/>
      <c r="B46" s="105"/>
      <c r="C46" s="105"/>
      <c r="D46" s="105"/>
      <c r="E46" s="105"/>
      <c r="F46" s="105"/>
    </row>
    <row r="47" spans="1:6" ht="15.75" thickBot="1" x14ac:dyDescent="0.3">
      <c r="A47" s="105"/>
      <c r="B47" s="105"/>
      <c r="C47" s="101" t="s">
        <v>225</v>
      </c>
      <c r="D47" s="102" t="s">
        <v>220</v>
      </c>
      <c r="E47" s="105"/>
      <c r="F47" s="105"/>
    </row>
    <row r="48" spans="1:6" ht="15.75" thickBot="1" x14ac:dyDescent="0.3">
      <c r="A48" s="105"/>
      <c r="B48" s="85" t="s">
        <v>221</v>
      </c>
      <c r="C48" s="204" t="e">
        <f>(I$148-H$148)/H$148</f>
        <v>#DIV/0!</v>
      </c>
      <c r="D48" s="210" t="e">
        <f>C48*$C$17</f>
        <v>#DIV/0!</v>
      </c>
      <c r="E48" s="105"/>
      <c r="F48" s="105"/>
    </row>
    <row r="49" spans="1:6" x14ac:dyDescent="0.25">
      <c r="A49" s="105"/>
      <c r="B49" s="105"/>
      <c r="C49" s="105"/>
      <c r="D49" s="105"/>
      <c r="E49" s="105"/>
      <c r="F49" s="105"/>
    </row>
    <row r="50" spans="1:6" x14ac:dyDescent="0.25">
      <c r="A50" s="105"/>
      <c r="B50" s="105" t="s">
        <v>226</v>
      </c>
      <c r="C50" s="104" t="e">
        <f>1+D48</f>
        <v>#DIV/0!</v>
      </c>
      <c r="D50" s="105"/>
      <c r="E50" s="105"/>
      <c r="F50" s="105"/>
    </row>
    <row r="51" spans="1:6" ht="15.75" thickBot="1" x14ac:dyDescent="0.3">
      <c r="A51" s="105"/>
      <c r="B51" s="105"/>
      <c r="C51" s="105"/>
      <c r="D51" s="105"/>
      <c r="E51" s="105"/>
      <c r="F51" s="105"/>
    </row>
    <row r="52" spans="1:6" ht="15.75" thickBot="1" x14ac:dyDescent="0.3">
      <c r="A52" s="105"/>
      <c r="B52" s="105"/>
      <c r="C52" s="101" t="s">
        <v>273</v>
      </c>
      <c r="D52" s="102" t="s">
        <v>220</v>
      </c>
      <c r="E52" s="105"/>
      <c r="F52" s="105"/>
    </row>
    <row r="53" spans="1:6" ht="15.75" thickBot="1" x14ac:dyDescent="0.3">
      <c r="A53" s="105"/>
      <c r="B53" s="85" t="s">
        <v>221</v>
      </c>
      <c r="C53" s="204" t="e">
        <f>(J$148-I$148)/I$148</f>
        <v>#DIV/0!</v>
      </c>
      <c r="D53" s="210" t="e">
        <f>C53*$C$17</f>
        <v>#DIV/0!</v>
      </c>
      <c r="E53" s="105"/>
      <c r="F53" s="105"/>
    </row>
    <row r="54" spans="1:6" x14ac:dyDescent="0.25">
      <c r="A54" s="105"/>
      <c r="B54" s="105"/>
      <c r="C54" s="105"/>
      <c r="D54" s="105"/>
      <c r="E54" s="105"/>
      <c r="F54" s="105"/>
    </row>
    <row r="55" spans="1:6" x14ac:dyDescent="0.25">
      <c r="A55" s="105"/>
      <c r="B55" s="105" t="s">
        <v>265</v>
      </c>
      <c r="C55" s="104" t="e">
        <f>1+D53</f>
        <v>#DIV/0!</v>
      </c>
      <c r="D55" s="105"/>
      <c r="E55" s="105"/>
      <c r="F55" s="105"/>
    </row>
    <row r="56" spans="1:6" ht="15.75" thickBot="1" x14ac:dyDescent="0.3">
      <c r="A56" s="105"/>
      <c r="B56" s="105"/>
      <c r="C56" s="105"/>
      <c r="D56" s="105"/>
      <c r="E56" s="105"/>
      <c r="F56" s="105"/>
    </row>
    <row r="57" spans="1:6" ht="15.75" thickBot="1" x14ac:dyDescent="0.3">
      <c r="A57" s="105"/>
      <c r="B57" s="105"/>
      <c r="C57" s="101" t="s">
        <v>227</v>
      </c>
      <c r="D57" s="102" t="s">
        <v>220</v>
      </c>
      <c r="E57" s="105"/>
      <c r="F57" s="105"/>
    </row>
    <row r="58" spans="1:6" ht="15.75" thickBot="1" x14ac:dyDescent="0.3">
      <c r="A58" s="105"/>
      <c r="B58" s="85" t="s">
        <v>221</v>
      </c>
      <c r="C58" s="204" t="e">
        <f>(K$148-J$148)/J$148</f>
        <v>#DIV/0!</v>
      </c>
      <c r="D58" s="210" t="e">
        <f>C58*$C$17</f>
        <v>#DIV/0!</v>
      </c>
      <c r="E58" s="105"/>
      <c r="F58" s="105"/>
    </row>
    <row r="59" spans="1:6" x14ac:dyDescent="0.25">
      <c r="A59" s="105"/>
      <c r="B59" s="105"/>
      <c r="C59" s="105"/>
      <c r="D59" s="105"/>
      <c r="E59" s="105"/>
      <c r="F59" s="105"/>
    </row>
    <row r="60" spans="1:6" x14ac:dyDescent="0.25">
      <c r="A60" s="105"/>
      <c r="B60" s="105" t="s">
        <v>228</v>
      </c>
      <c r="C60" s="104" t="e">
        <f>1+D58</f>
        <v>#DIV/0!</v>
      </c>
      <c r="D60" s="105"/>
      <c r="E60" s="105"/>
      <c r="F60" s="105"/>
    </row>
    <row r="61" spans="1:6" ht="15.75" thickBot="1" x14ac:dyDescent="0.3">
      <c r="A61" s="105"/>
      <c r="B61" s="105"/>
      <c r="C61" s="105"/>
      <c r="D61" s="105"/>
      <c r="E61" s="105"/>
      <c r="F61" s="105"/>
    </row>
    <row r="62" spans="1:6" ht="15.75" thickBot="1" x14ac:dyDescent="0.3">
      <c r="A62" s="105"/>
      <c r="B62" s="105"/>
      <c r="C62" s="101" t="s">
        <v>274</v>
      </c>
      <c r="D62" s="102" t="s">
        <v>220</v>
      </c>
      <c r="E62" s="105"/>
      <c r="F62" s="105"/>
    </row>
    <row r="63" spans="1:6" ht="15.75" thickBot="1" x14ac:dyDescent="0.3">
      <c r="A63" s="105"/>
      <c r="B63" s="85" t="s">
        <v>221</v>
      </c>
      <c r="C63" s="204" t="e">
        <f>(C152-K$148)/K$148</f>
        <v>#DIV/0!</v>
      </c>
      <c r="D63" s="210" t="e">
        <f>C63*$C$17</f>
        <v>#DIV/0!</v>
      </c>
      <c r="E63" s="105"/>
      <c r="F63" s="105"/>
    </row>
    <row r="64" spans="1:6" x14ac:dyDescent="0.25">
      <c r="A64" s="105"/>
      <c r="B64" s="105"/>
      <c r="C64" s="105"/>
      <c r="D64" s="105"/>
      <c r="E64" s="105"/>
      <c r="F64" s="105"/>
    </row>
    <row r="65" spans="1:6" x14ac:dyDescent="0.25">
      <c r="A65" s="105"/>
      <c r="B65" s="105" t="s">
        <v>266</v>
      </c>
      <c r="C65" s="104" t="e">
        <f>1+D63</f>
        <v>#DIV/0!</v>
      </c>
      <c r="D65" s="105"/>
      <c r="E65" s="105"/>
      <c r="F65" s="105"/>
    </row>
    <row r="66" spans="1:6" ht="15.75" thickBot="1" x14ac:dyDescent="0.3">
      <c r="A66" s="105"/>
      <c r="B66" s="105"/>
      <c r="C66" s="104"/>
      <c r="D66" s="105"/>
      <c r="E66" s="105"/>
      <c r="F66" s="105"/>
    </row>
    <row r="67" spans="1:6" ht="15.75" thickBot="1" x14ac:dyDescent="0.3">
      <c r="A67" s="105"/>
      <c r="B67" s="105"/>
      <c r="C67" s="101" t="s">
        <v>229</v>
      </c>
      <c r="D67" s="102" t="s">
        <v>220</v>
      </c>
      <c r="E67" s="105"/>
      <c r="F67" s="105"/>
    </row>
    <row r="68" spans="1:6" ht="15.75" thickBot="1" x14ac:dyDescent="0.3">
      <c r="A68" s="105"/>
      <c r="B68" s="85" t="s">
        <v>221</v>
      </c>
      <c r="C68" s="204" t="e">
        <f>(D$152-C$152)/C$152</f>
        <v>#DIV/0!</v>
      </c>
      <c r="D68" s="210" t="e">
        <f>C68*$C$17</f>
        <v>#DIV/0!</v>
      </c>
      <c r="E68" s="105"/>
      <c r="F68" s="105"/>
    </row>
    <row r="69" spans="1:6" x14ac:dyDescent="0.25">
      <c r="A69" s="105"/>
      <c r="B69" s="105"/>
      <c r="C69" s="105"/>
      <c r="D69" s="105"/>
      <c r="E69" s="105"/>
      <c r="F69" s="105"/>
    </row>
    <row r="70" spans="1:6" x14ac:dyDescent="0.25">
      <c r="A70" s="105"/>
      <c r="B70" s="105" t="s">
        <v>230</v>
      </c>
      <c r="C70" s="104" t="e">
        <f>1+D68</f>
        <v>#DIV/0!</v>
      </c>
      <c r="D70" s="105"/>
      <c r="E70" s="105"/>
      <c r="F70" s="105"/>
    </row>
    <row r="71" spans="1:6" ht="15.75" thickBot="1" x14ac:dyDescent="0.3">
      <c r="A71" s="105"/>
      <c r="B71" s="105"/>
      <c r="C71" s="105"/>
      <c r="D71" s="105"/>
      <c r="E71" s="105"/>
      <c r="F71" s="105"/>
    </row>
    <row r="72" spans="1:6" ht="15.75" thickBot="1" x14ac:dyDescent="0.3">
      <c r="A72" s="105"/>
      <c r="B72" s="105"/>
      <c r="C72" s="101" t="s">
        <v>275</v>
      </c>
      <c r="D72" s="102" t="s">
        <v>220</v>
      </c>
      <c r="E72" s="105"/>
      <c r="F72" s="105"/>
    </row>
    <row r="73" spans="1:6" ht="15.75" thickBot="1" x14ac:dyDescent="0.3">
      <c r="A73" s="105"/>
      <c r="B73" s="85" t="s">
        <v>221</v>
      </c>
      <c r="C73" s="204" t="e">
        <f>(E$152-D$152)/I$152</f>
        <v>#DIV/0!</v>
      </c>
      <c r="D73" s="210" t="e">
        <f>C73*$C$17</f>
        <v>#DIV/0!</v>
      </c>
      <c r="E73" s="105"/>
      <c r="F73" s="105"/>
    </row>
    <row r="74" spans="1:6" x14ac:dyDescent="0.25">
      <c r="A74" s="105"/>
      <c r="B74" s="105"/>
      <c r="C74" s="105"/>
      <c r="D74" s="105"/>
      <c r="E74" s="105"/>
      <c r="F74" s="105"/>
    </row>
    <row r="75" spans="1:6" x14ac:dyDescent="0.25">
      <c r="A75" s="105"/>
      <c r="B75" s="105" t="s">
        <v>267</v>
      </c>
      <c r="C75" s="104" t="e">
        <f>1+D73</f>
        <v>#DIV/0!</v>
      </c>
      <c r="D75" s="105"/>
      <c r="E75" s="105"/>
      <c r="F75" s="105"/>
    </row>
    <row r="76" spans="1:6" ht="15.75" thickBot="1" x14ac:dyDescent="0.3">
      <c r="A76" s="105"/>
      <c r="B76" s="105"/>
      <c r="C76" s="104"/>
      <c r="D76" s="105"/>
      <c r="E76" s="105"/>
      <c r="F76" s="105"/>
    </row>
    <row r="77" spans="1:6" ht="15.75" thickBot="1" x14ac:dyDescent="0.3">
      <c r="A77" s="105"/>
      <c r="B77" s="105"/>
      <c r="C77" s="101" t="s">
        <v>231</v>
      </c>
      <c r="D77" s="102" t="s">
        <v>220</v>
      </c>
      <c r="E77" s="105"/>
      <c r="F77" s="105"/>
    </row>
    <row r="78" spans="1:6" ht="15.75" thickBot="1" x14ac:dyDescent="0.3">
      <c r="A78" s="105"/>
      <c r="B78" s="85" t="s">
        <v>221</v>
      </c>
      <c r="C78" s="204" t="e">
        <f>(F$152-E$152)/E$152</f>
        <v>#DIV/0!</v>
      </c>
      <c r="D78" s="210" t="e">
        <f>C78*$C$17</f>
        <v>#DIV/0!</v>
      </c>
      <c r="E78" s="105"/>
      <c r="F78" s="105"/>
    </row>
    <row r="79" spans="1:6" x14ac:dyDescent="0.25">
      <c r="A79" s="105"/>
      <c r="B79" s="105"/>
      <c r="C79" s="105"/>
      <c r="D79" s="105"/>
      <c r="E79" s="105"/>
      <c r="F79" s="105"/>
    </row>
    <row r="80" spans="1:6" x14ac:dyDescent="0.25">
      <c r="A80" s="105"/>
      <c r="B80" s="105" t="s">
        <v>232</v>
      </c>
      <c r="C80" s="104" t="e">
        <f>1+D78</f>
        <v>#DIV/0!</v>
      </c>
      <c r="D80" s="105"/>
      <c r="E80" s="105"/>
      <c r="F80" s="105"/>
    </row>
    <row r="81" spans="1:6" ht="15.75" thickBot="1" x14ac:dyDescent="0.3">
      <c r="A81" s="105"/>
      <c r="B81" s="105"/>
      <c r="C81" s="105"/>
      <c r="D81" s="105"/>
      <c r="E81" s="105"/>
      <c r="F81" s="105"/>
    </row>
    <row r="82" spans="1:6" ht="15.75" thickBot="1" x14ac:dyDescent="0.3">
      <c r="A82" s="105"/>
      <c r="B82" s="105"/>
      <c r="C82" s="101" t="s">
        <v>276</v>
      </c>
      <c r="D82" s="102" t="s">
        <v>220</v>
      </c>
      <c r="E82" s="105"/>
      <c r="F82" s="105"/>
    </row>
    <row r="83" spans="1:6" ht="15.75" thickBot="1" x14ac:dyDescent="0.3">
      <c r="A83" s="105"/>
      <c r="B83" s="85" t="s">
        <v>221</v>
      </c>
      <c r="C83" s="204" t="e">
        <f>(G$152-F$152)/F$152</f>
        <v>#DIV/0!</v>
      </c>
      <c r="D83" s="210" t="e">
        <f>C83*$C$17</f>
        <v>#DIV/0!</v>
      </c>
      <c r="E83" s="105"/>
      <c r="F83" s="105"/>
    </row>
    <row r="84" spans="1:6" x14ac:dyDescent="0.25">
      <c r="A84" s="105"/>
      <c r="B84" s="105"/>
      <c r="C84" s="105"/>
      <c r="D84" s="105"/>
      <c r="E84" s="105"/>
      <c r="F84" s="105"/>
    </row>
    <row r="85" spans="1:6" x14ac:dyDescent="0.25">
      <c r="A85" s="105"/>
      <c r="B85" s="105" t="s">
        <v>268</v>
      </c>
      <c r="C85" s="104" t="e">
        <f>1+D83</f>
        <v>#DIV/0!</v>
      </c>
      <c r="D85" s="105"/>
      <c r="E85" s="105"/>
      <c r="F85" s="105"/>
    </row>
    <row r="86" spans="1:6" ht="15.75" thickBot="1" x14ac:dyDescent="0.3">
      <c r="A86" s="105"/>
      <c r="B86" s="105"/>
      <c r="C86" s="104"/>
      <c r="D86" s="105"/>
      <c r="E86" s="105"/>
      <c r="F86" s="105"/>
    </row>
    <row r="87" spans="1:6" ht="15.75" thickBot="1" x14ac:dyDescent="0.3">
      <c r="A87" s="105"/>
      <c r="B87" s="105"/>
      <c r="C87" s="101" t="s">
        <v>233</v>
      </c>
      <c r="D87" s="102" t="s">
        <v>220</v>
      </c>
      <c r="E87" s="105"/>
      <c r="F87" s="105"/>
    </row>
    <row r="88" spans="1:6" ht="15.75" thickBot="1" x14ac:dyDescent="0.3">
      <c r="A88" s="105"/>
      <c r="B88" s="85" t="s">
        <v>221</v>
      </c>
      <c r="C88" s="204" t="e">
        <f>(H$152-G$152)/G$152</f>
        <v>#DIV/0!</v>
      </c>
      <c r="D88" s="210" t="e">
        <f>C88*$C$17</f>
        <v>#DIV/0!</v>
      </c>
      <c r="E88" s="105"/>
      <c r="F88" s="105"/>
    </row>
    <row r="89" spans="1:6" x14ac:dyDescent="0.25">
      <c r="A89" s="105"/>
      <c r="B89" s="105"/>
      <c r="C89" s="105"/>
      <c r="D89" s="105"/>
      <c r="E89" s="105"/>
      <c r="F89" s="105"/>
    </row>
    <row r="90" spans="1:6" x14ac:dyDescent="0.25">
      <c r="A90" s="105"/>
      <c r="B90" s="105" t="s">
        <v>234</v>
      </c>
      <c r="C90" s="104" t="e">
        <f>1+D88</f>
        <v>#DIV/0!</v>
      </c>
      <c r="D90" s="105"/>
      <c r="E90" s="105"/>
      <c r="F90" s="105"/>
    </row>
    <row r="91" spans="1:6" ht="15.75" thickBot="1" x14ac:dyDescent="0.3">
      <c r="A91" s="105"/>
      <c r="B91" s="105"/>
      <c r="C91" s="105"/>
      <c r="D91" s="105"/>
      <c r="E91" s="105"/>
      <c r="F91" s="105"/>
    </row>
    <row r="92" spans="1:6" ht="15.75" thickBot="1" x14ac:dyDescent="0.3">
      <c r="A92" s="105"/>
      <c r="B92" s="105"/>
      <c r="C92" s="101" t="s">
        <v>277</v>
      </c>
      <c r="D92" s="102" t="s">
        <v>220</v>
      </c>
      <c r="E92" s="105"/>
      <c r="F92" s="105"/>
    </row>
    <row r="93" spans="1:6" ht="15.75" thickBot="1" x14ac:dyDescent="0.3">
      <c r="A93" s="105"/>
      <c r="B93" s="85" t="s">
        <v>221</v>
      </c>
      <c r="C93" s="204" t="e">
        <f>(I$152-H$152)/H$152</f>
        <v>#DIV/0!</v>
      </c>
      <c r="D93" s="210" t="e">
        <f>C93*$C$17</f>
        <v>#DIV/0!</v>
      </c>
      <c r="E93" s="105"/>
      <c r="F93" s="105"/>
    </row>
    <row r="94" spans="1:6" x14ac:dyDescent="0.25">
      <c r="A94" s="105"/>
      <c r="B94" s="105"/>
      <c r="C94" s="105"/>
      <c r="D94" s="105"/>
      <c r="E94" s="105"/>
      <c r="F94" s="105"/>
    </row>
    <row r="95" spans="1:6" x14ac:dyDescent="0.25">
      <c r="A95" s="105"/>
      <c r="B95" s="105" t="s">
        <v>269</v>
      </c>
      <c r="C95" s="104" t="e">
        <f>1+D93</f>
        <v>#DIV/0!</v>
      </c>
      <c r="D95" s="105"/>
      <c r="E95" s="105"/>
      <c r="F95" s="105"/>
    </row>
    <row r="96" spans="1:6" ht="15.75" thickBot="1" x14ac:dyDescent="0.3">
      <c r="A96" s="105"/>
      <c r="B96" s="105"/>
      <c r="C96" s="104"/>
      <c r="D96" s="105"/>
      <c r="E96" s="105"/>
      <c r="F96" s="105"/>
    </row>
    <row r="97" spans="1:6" ht="19.5" thickBot="1" x14ac:dyDescent="0.35">
      <c r="A97" s="105"/>
      <c r="B97" s="189" t="s">
        <v>114</v>
      </c>
      <c r="C97" s="190"/>
      <c r="D97" s="190"/>
      <c r="E97" s="190"/>
      <c r="F97" s="191"/>
    </row>
    <row r="98" spans="1:6" ht="19.5" thickBot="1" x14ac:dyDescent="0.35">
      <c r="B98" s="100"/>
      <c r="C98" s="100"/>
      <c r="D98" s="100"/>
      <c r="E98" s="100"/>
      <c r="F98" s="100"/>
    </row>
    <row r="99" spans="1:6" ht="15.75" thickBot="1" x14ac:dyDescent="0.3">
      <c r="B99" s="187" t="s">
        <v>290</v>
      </c>
      <c r="C99" s="188"/>
      <c r="E99" s="187" t="s">
        <v>245</v>
      </c>
      <c r="F99" s="188"/>
    </row>
    <row r="100" spans="1:6" x14ac:dyDescent="0.25">
      <c r="B100" s="82" t="s">
        <v>236</v>
      </c>
      <c r="C100" s="93"/>
      <c r="E100" s="82" t="s">
        <v>305</v>
      </c>
      <c r="F100" s="207" t="e">
        <f>C138</f>
        <v>#DIV/0!</v>
      </c>
    </row>
    <row r="101" spans="1:6" x14ac:dyDescent="0.25">
      <c r="B101" s="82" t="s">
        <v>298</v>
      </c>
      <c r="C101" s="94" t="e">
        <f>C25</f>
        <v>#DIV/0!</v>
      </c>
      <c r="E101" s="82" t="s">
        <v>246</v>
      </c>
      <c r="F101" s="94" t="e">
        <f>C60</f>
        <v>#DIV/0!</v>
      </c>
    </row>
    <row r="102" spans="1:6" ht="15.75" thickBot="1" x14ac:dyDescent="0.3">
      <c r="B102" s="107" t="s">
        <v>299</v>
      </c>
      <c r="C102" s="95" t="e">
        <f>ROUNDDOWN(C100*C101,2)</f>
        <v>#DIV/0!</v>
      </c>
      <c r="E102" s="107" t="s">
        <v>247</v>
      </c>
      <c r="F102" s="95" t="e">
        <f>ROUNDDOWN(F100*F101,2)</f>
        <v>#DIV/0!</v>
      </c>
    </row>
    <row r="103" spans="1:6" x14ac:dyDescent="0.25">
      <c r="B103" s="105"/>
      <c r="C103" s="105"/>
      <c r="E103" s="105"/>
      <c r="F103" s="105"/>
    </row>
    <row r="104" spans="1:6" ht="19.5" thickBot="1" x14ac:dyDescent="0.35">
      <c r="B104" s="100"/>
      <c r="C104" s="100"/>
      <c r="D104" s="100"/>
      <c r="E104" s="100"/>
      <c r="F104" s="100"/>
    </row>
    <row r="105" spans="1:6" ht="15.75" thickBot="1" x14ac:dyDescent="0.3">
      <c r="B105" s="187" t="s">
        <v>235</v>
      </c>
      <c r="C105" s="188"/>
      <c r="E105" s="187" t="s">
        <v>294</v>
      </c>
      <c r="F105" s="188"/>
    </row>
    <row r="106" spans="1:6" x14ac:dyDescent="0.25">
      <c r="B106" s="82" t="s">
        <v>299</v>
      </c>
      <c r="C106" s="207" t="e">
        <f>C102</f>
        <v>#DIV/0!</v>
      </c>
      <c r="E106" s="82" t="s">
        <v>247</v>
      </c>
      <c r="F106" s="207" t="e">
        <f>F102</f>
        <v>#DIV/0!</v>
      </c>
    </row>
    <row r="107" spans="1:6" x14ac:dyDescent="0.25">
      <c r="B107" s="82" t="s">
        <v>237</v>
      </c>
      <c r="C107" s="94" t="e">
        <f>C30</f>
        <v>#DIV/0!</v>
      </c>
      <c r="E107" s="82" t="s">
        <v>306</v>
      </c>
      <c r="F107" s="94" t="e">
        <f>C65</f>
        <v>#DIV/0!</v>
      </c>
    </row>
    <row r="108" spans="1:6" ht="15.75" thickBot="1" x14ac:dyDescent="0.3">
      <c r="B108" s="107" t="s">
        <v>238</v>
      </c>
      <c r="C108" s="95" t="e">
        <f>ROUNDDOWN(C106*C107,2)</f>
        <v>#DIV/0!</v>
      </c>
      <c r="E108" s="107" t="s">
        <v>307</v>
      </c>
      <c r="F108" s="95" t="e">
        <f>ROUNDDOWN(F106*F107,2)</f>
        <v>#DIV/0!</v>
      </c>
    </row>
    <row r="109" spans="1:6" x14ac:dyDescent="0.25">
      <c r="B109" s="105"/>
      <c r="C109" s="105"/>
      <c r="E109" s="105"/>
      <c r="F109" s="105"/>
    </row>
    <row r="110" spans="1:6" ht="19.5" thickBot="1" x14ac:dyDescent="0.35">
      <c r="B110" s="100"/>
      <c r="C110" s="100"/>
      <c r="D110" s="100"/>
      <c r="E110" s="100"/>
      <c r="F110" s="100"/>
    </row>
    <row r="111" spans="1:6" ht="15.75" thickBot="1" x14ac:dyDescent="0.3">
      <c r="B111" s="187" t="s">
        <v>291</v>
      </c>
      <c r="C111" s="188"/>
      <c r="E111" s="187" t="s">
        <v>248</v>
      </c>
      <c r="F111" s="188"/>
    </row>
    <row r="112" spans="1:6" x14ac:dyDescent="0.25">
      <c r="B112" s="82" t="s">
        <v>238</v>
      </c>
      <c r="C112" s="207" t="e">
        <f>C108</f>
        <v>#DIV/0!</v>
      </c>
      <c r="E112" s="82" t="s">
        <v>307</v>
      </c>
      <c r="F112" s="207" t="e">
        <f>F108</f>
        <v>#DIV/0!</v>
      </c>
    </row>
    <row r="113" spans="2:6" x14ac:dyDescent="0.25">
      <c r="B113" s="82" t="s">
        <v>300</v>
      </c>
      <c r="C113" s="94" t="e">
        <f>C35</f>
        <v>#DIV/0!</v>
      </c>
      <c r="E113" s="82" t="s">
        <v>249</v>
      </c>
      <c r="F113" s="94" t="e">
        <f>C70</f>
        <v>#DIV/0!</v>
      </c>
    </row>
    <row r="114" spans="2:6" ht="15.75" thickBot="1" x14ac:dyDescent="0.3">
      <c r="B114" s="107" t="s">
        <v>301</v>
      </c>
      <c r="C114" s="95" t="e">
        <f>ROUNDDOWN(C112*C113,2)</f>
        <v>#DIV/0!</v>
      </c>
      <c r="E114" s="107" t="s">
        <v>250</v>
      </c>
      <c r="F114" s="95" t="e">
        <f>ROUNDDOWN(F112*F113,2)</f>
        <v>#DIV/0!</v>
      </c>
    </row>
    <row r="115" spans="2:6" x14ac:dyDescent="0.25">
      <c r="B115" s="105"/>
      <c r="C115" s="105"/>
      <c r="E115" s="105"/>
      <c r="F115" s="105"/>
    </row>
    <row r="116" spans="2:6" ht="19.5" thickBot="1" x14ac:dyDescent="0.35">
      <c r="B116" s="100"/>
      <c r="C116" s="100"/>
      <c r="D116" s="100"/>
      <c r="E116" s="100"/>
      <c r="F116" s="100"/>
    </row>
    <row r="117" spans="2:6" ht="15.75" thickBot="1" x14ac:dyDescent="0.3">
      <c r="B117" s="187" t="s">
        <v>239</v>
      </c>
      <c r="C117" s="188"/>
      <c r="E117" s="187" t="s">
        <v>295</v>
      </c>
      <c r="F117" s="188"/>
    </row>
    <row r="118" spans="2:6" x14ac:dyDescent="0.25">
      <c r="B118" s="82" t="s">
        <v>301</v>
      </c>
      <c r="C118" s="207" t="e">
        <f>C114</f>
        <v>#DIV/0!</v>
      </c>
      <c r="E118" s="82" t="s">
        <v>250</v>
      </c>
      <c r="F118" s="207" t="e">
        <f>F114</f>
        <v>#DIV/0!</v>
      </c>
    </row>
    <row r="119" spans="2:6" x14ac:dyDescent="0.25">
      <c r="B119" s="82" t="s">
        <v>240</v>
      </c>
      <c r="C119" s="94" t="e">
        <f>C40</f>
        <v>#DIV/0!</v>
      </c>
      <c r="E119" s="82" t="s">
        <v>308</v>
      </c>
      <c r="F119" s="94" t="e">
        <f>C75</f>
        <v>#DIV/0!</v>
      </c>
    </row>
    <row r="120" spans="2:6" ht="15.75" thickBot="1" x14ac:dyDescent="0.3">
      <c r="B120" s="107" t="s">
        <v>241</v>
      </c>
      <c r="C120" s="95" t="e">
        <f>ROUNDDOWN(C118*C119,2)</f>
        <v>#DIV/0!</v>
      </c>
      <c r="E120" s="107" t="s">
        <v>309</v>
      </c>
      <c r="F120" s="95" t="e">
        <f>ROUNDDOWN(F118*F119,2)</f>
        <v>#DIV/0!</v>
      </c>
    </row>
    <row r="121" spans="2:6" x14ac:dyDescent="0.25">
      <c r="B121" s="105"/>
      <c r="C121" s="105"/>
      <c r="E121" s="105"/>
      <c r="F121" s="105"/>
    </row>
    <row r="122" spans="2:6" ht="19.5" thickBot="1" x14ac:dyDescent="0.35">
      <c r="B122" s="100"/>
      <c r="C122" s="100"/>
      <c r="D122" s="100"/>
      <c r="E122" s="100"/>
      <c r="F122" s="100"/>
    </row>
    <row r="123" spans="2:6" ht="15.75" thickBot="1" x14ac:dyDescent="0.3">
      <c r="B123" s="187" t="s">
        <v>292</v>
      </c>
      <c r="C123" s="188"/>
      <c r="E123" s="187" t="s">
        <v>251</v>
      </c>
      <c r="F123" s="188"/>
    </row>
    <row r="124" spans="2:6" x14ac:dyDescent="0.25">
      <c r="B124" s="82" t="s">
        <v>241</v>
      </c>
      <c r="C124" s="207" t="e">
        <f>C120</f>
        <v>#DIV/0!</v>
      </c>
      <c r="E124" s="82" t="s">
        <v>309</v>
      </c>
      <c r="F124" s="207" t="e">
        <f>F120</f>
        <v>#DIV/0!</v>
      </c>
    </row>
    <row r="125" spans="2:6" x14ac:dyDescent="0.25">
      <c r="B125" s="82" t="s">
        <v>302</v>
      </c>
      <c r="C125" s="94" t="e">
        <f>C45</f>
        <v>#DIV/0!</v>
      </c>
      <c r="E125" s="82" t="s">
        <v>252</v>
      </c>
      <c r="F125" s="94" t="e">
        <f>C80</f>
        <v>#DIV/0!</v>
      </c>
    </row>
    <row r="126" spans="2:6" ht="15.75" thickBot="1" x14ac:dyDescent="0.3">
      <c r="B126" s="107" t="s">
        <v>303</v>
      </c>
      <c r="C126" s="95" t="e">
        <f>ROUNDDOWN(C124*C125,2)</f>
        <v>#DIV/0!</v>
      </c>
      <c r="E126" s="107" t="s">
        <v>253</v>
      </c>
      <c r="F126" s="95" t="e">
        <f>ROUNDDOWN(F124*F125,2)</f>
        <v>#DIV/0!</v>
      </c>
    </row>
    <row r="127" spans="2:6" x14ac:dyDescent="0.25">
      <c r="B127" s="105"/>
      <c r="C127" s="105"/>
      <c r="E127" s="105"/>
      <c r="F127" s="105"/>
    </row>
    <row r="128" spans="2:6" ht="19.5" thickBot="1" x14ac:dyDescent="0.35">
      <c r="B128" s="100"/>
      <c r="C128" s="100"/>
      <c r="D128" s="100"/>
      <c r="E128" s="100"/>
      <c r="F128" s="100"/>
    </row>
    <row r="129" spans="1:6" ht="15.75" thickBot="1" x14ac:dyDescent="0.3">
      <c r="B129" s="187" t="s">
        <v>242</v>
      </c>
      <c r="C129" s="188"/>
      <c r="E129" s="187" t="s">
        <v>296</v>
      </c>
      <c r="F129" s="188"/>
    </row>
    <row r="130" spans="1:6" x14ac:dyDescent="0.25">
      <c r="B130" s="82" t="str">
        <f>B126</f>
        <v>15 Months Shipping Cost</v>
      </c>
      <c r="C130" s="207" t="e">
        <f>C126</f>
        <v>#DIV/0!</v>
      </c>
      <c r="E130" s="82" t="str">
        <f>E126</f>
        <v>36 Months Shipping Cost</v>
      </c>
      <c r="F130" s="207" t="e">
        <f>F126</f>
        <v>#DIV/0!</v>
      </c>
    </row>
    <row r="131" spans="1:6" x14ac:dyDescent="0.25">
      <c r="B131" s="82" t="s">
        <v>243</v>
      </c>
      <c r="C131" s="94" t="e">
        <f>C50</f>
        <v>#DIV/0!</v>
      </c>
      <c r="E131" s="82" t="s">
        <v>310</v>
      </c>
      <c r="F131" s="94" t="e">
        <f>C85</f>
        <v>#DIV/0!</v>
      </c>
    </row>
    <row r="132" spans="1:6" ht="15.75" thickBot="1" x14ac:dyDescent="0.3">
      <c r="B132" s="107" t="s">
        <v>244</v>
      </c>
      <c r="C132" s="95" t="e">
        <f>ROUNDDOWN(C130*C131,2)</f>
        <v>#DIV/0!</v>
      </c>
      <c r="E132" s="107" t="s">
        <v>311</v>
      </c>
      <c r="F132" s="95" t="e">
        <f>ROUNDDOWN(F130*F131,2)</f>
        <v>#DIV/0!</v>
      </c>
    </row>
    <row r="133" spans="1:6" x14ac:dyDescent="0.25">
      <c r="B133" s="105"/>
      <c r="C133" s="105"/>
      <c r="E133" s="105"/>
      <c r="F133" s="105"/>
    </row>
    <row r="134" spans="1:6" ht="19.5" thickBot="1" x14ac:dyDescent="0.35">
      <c r="B134" s="100"/>
      <c r="C134" s="100"/>
      <c r="D134" s="100"/>
      <c r="E134" s="100"/>
      <c r="F134" s="100"/>
    </row>
    <row r="135" spans="1:6" ht="15.75" thickBot="1" x14ac:dyDescent="0.3">
      <c r="B135" s="187" t="s">
        <v>293</v>
      </c>
      <c r="C135" s="188"/>
      <c r="E135" s="187" t="s">
        <v>254</v>
      </c>
      <c r="F135" s="188"/>
    </row>
    <row r="136" spans="1:6" x14ac:dyDescent="0.25">
      <c r="B136" s="82" t="str">
        <f>B132</f>
        <v>18 Months Shipping Cost</v>
      </c>
      <c r="C136" s="207" t="e">
        <f>C132</f>
        <v>#DIV/0!</v>
      </c>
      <c r="E136" s="82" t="str">
        <f>E132</f>
        <v>39 Months Shipping Cost</v>
      </c>
      <c r="F136" s="207" t="e">
        <f>F132</f>
        <v>#DIV/0!</v>
      </c>
    </row>
    <row r="137" spans="1:6" x14ac:dyDescent="0.25">
      <c r="B137" s="82" t="s">
        <v>304</v>
      </c>
      <c r="C137" s="94" t="e">
        <f>C55</f>
        <v>#DIV/0!</v>
      </c>
      <c r="E137" s="82" t="s">
        <v>255</v>
      </c>
      <c r="F137" s="94" t="e">
        <f>C90</f>
        <v>#DIV/0!</v>
      </c>
    </row>
    <row r="138" spans="1:6" ht="15.75" thickBot="1" x14ac:dyDescent="0.3">
      <c r="B138" s="107" t="s">
        <v>305</v>
      </c>
      <c r="C138" s="95" t="e">
        <f>ROUNDDOWN(C136*C137,2)</f>
        <v>#DIV/0!</v>
      </c>
      <c r="E138" s="107" t="s">
        <v>256</v>
      </c>
      <c r="F138" s="95" t="e">
        <f>ROUNDDOWN(F136*F137,2)</f>
        <v>#DIV/0!</v>
      </c>
    </row>
    <row r="139" spans="1:6" ht="15.75" thickBot="1" x14ac:dyDescent="0.3">
      <c r="B139" s="105"/>
      <c r="C139" s="105"/>
    </row>
    <row r="140" spans="1:6" ht="15.75" thickBot="1" x14ac:dyDescent="0.3">
      <c r="B140" s="105"/>
      <c r="C140" s="105"/>
      <c r="E140" s="187" t="s">
        <v>297</v>
      </c>
      <c r="F140" s="188"/>
    </row>
    <row r="141" spans="1:6" ht="15.75" thickBot="1" x14ac:dyDescent="0.3">
      <c r="B141" s="105"/>
      <c r="C141" s="105"/>
      <c r="E141" s="107" t="s">
        <v>256</v>
      </c>
      <c r="F141" s="207" t="e">
        <f>F138</f>
        <v>#DIV/0!</v>
      </c>
    </row>
    <row r="142" spans="1:6" x14ac:dyDescent="0.25">
      <c r="B142" s="105"/>
      <c r="C142" s="105"/>
      <c r="E142" s="82" t="s">
        <v>312</v>
      </c>
      <c r="F142" s="94" t="e">
        <f>C95</f>
        <v>#DIV/0!</v>
      </c>
    </row>
    <row r="143" spans="1:6" ht="15.75" thickBot="1" x14ac:dyDescent="0.3">
      <c r="A143" s="105"/>
      <c r="B143" s="105"/>
      <c r="C143" s="105"/>
      <c r="D143" s="105"/>
      <c r="E143" s="107" t="s">
        <v>313</v>
      </c>
      <c r="F143" s="95" t="e">
        <f>ROUNDDOWN(F141*F142,2)</f>
        <v>#DIV/0!</v>
      </c>
    </row>
    <row r="144" spans="1:6" ht="15.75" thickBot="1" x14ac:dyDescent="0.3">
      <c r="A144" s="105"/>
      <c r="B144" s="105"/>
      <c r="C144" s="105"/>
      <c r="D144" s="105"/>
      <c r="E144" s="105"/>
      <c r="F144" s="105"/>
    </row>
    <row r="145" spans="1:11" ht="19.5" thickBot="1" x14ac:dyDescent="0.35">
      <c r="A145" s="105"/>
      <c r="B145" s="189" t="s">
        <v>115</v>
      </c>
      <c r="C145" s="190"/>
      <c r="D145" s="190"/>
      <c r="E145" s="190"/>
      <c r="F145" s="191"/>
    </row>
    <row r="146" spans="1:11" ht="15.75" thickBot="1" x14ac:dyDescent="0.3">
      <c r="A146" s="105"/>
      <c r="B146" s="105"/>
      <c r="C146" s="105"/>
      <c r="D146" s="105"/>
      <c r="E146" s="105"/>
      <c r="F146" s="105"/>
    </row>
    <row r="147" spans="1:11" ht="72.75" customHeight="1" thickBot="1" x14ac:dyDescent="0.3">
      <c r="B147" s="108"/>
      <c r="C147" s="87" t="s">
        <v>127</v>
      </c>
      <c r="D147" s="208" t="s">
        <v>281</v>
      </c>
      <c r="E147" s="205" t="s">
        <v>257</v>
      </c>
      <c r="F147" s="205" t="s">
        <v>282</v>
      </c>
      <c r="G147" s="205" t="s">
        <v>128</v>
      </c>
      <c r="H147" s="205" t="s">
        <v>283</v>
      </c>
      <c r="I147" s="205" t="s">
        <v>258</v>
      </c>
      <c r="J147" s="205" t="s">
        <v>284</v>
      </c>
      <c r="K147" s="208" t="s">
        <v>285</v>
      </c>
    </row>
    <row r="148" spans="1:11" ht="15.75" thickBot="1" x14ac:dyDescent="0.3">
      <c r="B148" s="85" t="s">
        <v>221</v>
      </c>
      <c r="C148" s="209"/>
      <c r="D148" s="206"/>
      <c r="E148" s="206"/>
      <c r="F148" s="206"/>
      <c r="G148" s="206"/>
      <c r="H148" s="206"/>
      <c r="I148" s="206"/>
      <c r="J148" s="206"/>
      <c r="K148" s="206"/>
    </row>
    <row r="149" spans="1:11" x14ac:dyDescent="0.25">
      <c r="A149" s="105"/>
      <c r="B149" s="105"/>
      <c r="C149" s="105"/>
      <c r="D149" s="105"/>
      <c r="E149" s="105"/>
      <c r="F149" s="105"/>
    </row>
    <row r="150" spans="1:11" ht="15.75" thickBot="1" x14ac:dyDescent="0.3"/>
    <row r="151" spans="1:11" ht="60.75" thickBot="1" x14ac:dyDescent="0.3">
      <c r="C151" s="208" t="s">
        <v>286</v>
      </c>
      <c r="D151" s="208" t="s">
        <v>259</v>
      </c>
      <c r="E151" s="208" t="s">
        <v>287</v>
      </c>
      <c r="F151" s="208" t="s">
        <v>130</v>
      </c>
      <c r="G151" s="208" t="s">
        <v>288</v>
      </c>
      <c r="H151" s="208" t="s">
        <v>260</v>
      </c>
      <c r="I151" s="208" t="s">
        <v>289</v>
      </c>
    </row>
    <row r="152" spans="1:11" ht="15.75" thickBot="1" x14ac:dyDescent="0.3">
      <c r="C152" s="209"/>
      <c r="D152" s="209"/>
      <c r="E152" s="209"/>
      <c r="F152" s="209"/>
      <c r="G152" s="209"/>
      <c r="H152" s="209"/>
      <c r="I152" s="209"/>
    </row>
  </sheetData>
  <mergeCells count="25">
    <mergeCell ref="E129:F129"/>
    <mergeCell ref="E135:F135"/>
    <mergeCell ref="E140:F140"/>
    <mergeCell ref="B117:C117"/>
    <mergeCell ref="B123:C123"/>
    <mergeCell ref="B129:C129"/>
    <mergeCell ref="B135:C135"/>
    <mergeCell ref="B145:F145"/>
    <mergeCell ref="E99:F99"/>
    <mergeCell ref="E105:F105"/>
    <mergeCell ref="E111:F111"/>
    <mergeCell ref="E117:F117"/>
    <mergeCell ref="E123:F123"/>
    <mergeCell ref="B12:F12"/>
    <mergeCell ref="B20:F20"/>
    <mergeCell ref="B97:F97"/>
    <mergeCell ref="B99:C99"/>
    <mergeCell ref="B105:C105"/>
    <mergeCell ref="B111:C111"/>
    <mergeCell ref="B2:F2"/>
    <mergeCell ref="C4:F4"/>
    <mergeCell ref="C5:F5"/>
    <mergeCell ref="C6:F6"/>
    <mergeCell ref="C7:F7"/>
    <mergeCell ref="C8:F8"/>
  </mergeCells>
  <hyperlinks>
    <hyperlink ref="D16"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zoomScale="80" zoomScaleNormal="80" workbookViewId="0">
      <selection activeCell="F7" sqref="F7"/>
    </sheetView>
  </sheetViews>
  <sheetFormatPr defaultRowHeight="15" x14ac:dyDescent="0.25"/>
  <cols>
    <col min="2" max="2" width="22.7109375" customWidth="1"/>
    <col min="3" max="4" width="43.85546875" customWidth="1"/>
    <col min="5" max="5" width="26.7109375" style="116" customWidth="1"/>
    <col min="6" max="9" width="16.7109375" customWidth="1"/>
  </cols>
  <sheetData>
    <row r="1" spans="1:9" ht="15.75" thickBot="1" x14ac:dyDescent="0.3">
      <c r="A1" s="60" t="s">
        <v>0</v>
      </c>
      <c r="B1" s="35"/>
      <c r="C1" s="58"/>
      <c r="D1" s="58"/>
      <c r="E1" s="58"/>
      <c r="F1" s="58"/>
      <c r="G1" s="58"/>
      <c r="H1" s="58"/>
      <c r="I1" s="58"/>
    </row>
    <row r="2" spans="1:9" ht="15.75" thickBot="1" x14ac:dyDescent="0.3">
      <c r="A2" s="167" t="s">
        <v>19</v>
      </c>
      <c r="B2" s="168"/>
      <c r="C2" s="169"/>
      <c r="D2" s="61" t="s">
        <v>77</v>
      </c>
      <c r="E2" s="126"/>
      <c r="F2" s="62"/>
      <c r="G2" s="62"/>
      <c r="H2" s="63"/>
    </row>
    <row r="3" spans="1:9" ht="15.75" thickBot="1" x14ac:dyDescent="0.3">
      <c r="A3" s="173" t="s">
        <v>100</v>
      </c>
      <c r="B3" s="174"/>
      <c r="C3" s="175"/>
      <c r="D3" s="70"/>
      <c r="E3" s="70"/>
      <c r="F3" s="58"/>
      <c r="G3" s="58"/>
      <c r="H3" s="58"/>
      <c r="I3" s="58"/>
    </row>
    <row r="6" spans="1:9" ht="25.5" x14ac:dyDescent="0.25">
      <c r="A6" s="7" t="s">
        <v>16</v>
      </c>
      <c r="B6" s="7" t="s">
        <v>11</v>
      </c>
      <c r="C6" s="7" t="s">
        <v>91</v>
      </c>
      <c r="D6" s="7" t="s">
        <v>92</v>
      </c>
      <c r="E6" s="7" t="s">
        <v>45</v>
      </c>
      <c r="F6" s="8" t="s">
        <v>179</v>
      </c>
      <c r="G6" s="8" t="s">
        <v>79</v>
      </c>
      <c r="H6" s="8" t="s">
        <v>80</v>
      </c>
      <c r="I6" s="8" t="s">
        <v>81</v>
      </c>
    </row>
    <row r="7" spans="1:9" x14ac:dyDescent="0.25">
      <c r="A7" s="9">
        <f>'1. Pricing Schedule'!A10</f>
        <v>1</v>
      </c>
      <c r="B7" s="10">
        <f>'1. Pricing Schedule'!E10</f>
        <v>8430997315978</v>
      </c>
      <c r="C7" s="10" t="str">
        <f>'1. Pricing Schedule'!F10</f>
        <v>SHOE FITNESS TRAINER MALE</v>
      </c>
      <c r="D7" s="10" t="str">
        <f>'1. Pricing Schedule'!G10</f>
        <v>INDOOR/OUTDOOR SIZE 5</v>
      </c>
      <c r="E7" s="127">
        <f>'1. Pricing Schedule'!AD10</f>
        <v>0</v>
      </c>
      <c r="F7" s="130"/>
      <c r="G7" s="130"/>
      <c r="H7" s="130"/>
      <c r="I7" s="130"/>
    </row>
    <row r="8" spans="1:9" x14ac:dyDescent="0.25">
      <c r="A8" s="9">
        <f>'1. Pricing Schedule'!A11</f>
        <v>2</v>
      </c>
      <c r="B8" s="10">
        <f>'1. Pricing Schedule'!E11</f>
        <v>8430997315979</v>
      </c>
      <c r="C8" s="10" t="str">
        <f>'1. Pricing Schedule'!F11</f>
        <v>SHOE FITNESS TRAINER MALE</v>
      </c>
      <c r="D8" s="10" t="str">
        <f>'1. Pricing Schedule'!G11</f>
        <v>INDOOR/OUTDOOR SIZE 6</v>
      </c>
      <c r="E8" s="127">
        <f>'1. Pricing Schedule'!AD11</f>
        <v>0</v>
      </c>
      <c r="F8" s="130"/>
      <c r="G8" s="130"/>
      <c r="H8" s="130"/>
      <c r="I8" s="130"/>
    </row>
    <row r="9" spans="1:9" x14ac:dyDescent="0.25">
      <c r="A9" s="9">
        <f>'1. Pricing Schedule'!A12</f>
        <v>3</v>
      </c>
      <c r="B9" s="10">
        <f>'1. Pricing Schedule'!E12</f>
        <v>8430997315980</v>
      </c>
      <c r="C9" s="10" t="str">
        <f>'1. Pricing Schedule'!F12</f>
        <v>SHOE FITNESS TRAINER MALE</v>
      </c>
      <c r="D9" s="10" t="str">
        <f>'1. Pricing Schedule'!G12</f>
        <v>INDOOR/OUTDOOR SIZE 7</v>
      </c>
      <c r="E9" s="127">
        <f>'1. Pricing Schedule'!AD12</f>
        <v>0</v>
      </c>
      <c r="F9" s="130"/>
      <c r="G9" s="130"/>
      <c r="H9" s="130"/>
      <c r="I9" s="130"/>
    </row>
    <row r="10" spans="1:9" x14ac:dyDescent="0.25">
      <c r="A10" s="9">
        <f>'1. Pricing Schedule'!A13</f>
        <v>4</v>
      </c>
      <c r="B10" s="10">
        <f>'1. Pricing Schedule'!E13</f>
        <v>8430997315981</v>
      </c>
      <c r="C10" s="10" t="str">
        <f>'1. Pricing Schedule'!F13</f>
        <v>SHOE FITNESS TRAINER MALE</v>
      </c>
      <c r="D10" s="10" t="str">
        <f>'1. Pricing Schedule'!G13</f>
        <v>INDOOR/OUTDOOR SIZE 8</v>
      </c>
      <c r="E10" s="127">
        <f>'1. Pricing Schedule'!AD13</f>
        <v>0</v>
      </c>
      <c r="F10" s="130"/>
      <c r="G10" s="130"/>
      <c r="H10" s="130"/>
      <c r="I10" s="130"/>
    </row>
    <row r="11" spans="1:9" x14ac:dyDescent="0.25">
      <c r="A11" s="9">
        <f>'1. Pricing Schedule'!A14</f>
        <v>5</v>
      </c>
      <c r="B11" s="10">
        <f>'1. Pricing Schedule'!E14</f>
        <v>8430997315982</v>
      </c>
      <c r="C11" s="10" t="str">
        <f>'1. Pricing Schedule'!F14</f>
        <v>SHOE FITNESS TRAINER MALE</v>
      </c>
      <c r="D11" s="10" t="str">
        <f>'1. Pricing Schedule'!G14</f>
        <v>INDOOR/OUTDOOR SIZE 9</v>
      </c>
      <c r="E11" s="127">
        <f>'1. Pricing Schedule'!AD14</f>
        <v>0</v>
      </c>
      <c r="F11" s="130"/>
      <c r="G11" s="130"/>
      <c r="H11" s="130"/>
      <c r="I11" s="130"/>
    </row>
    <row r="12" spans="1:9" x14ac:dyDescent="0.25">
      <c r="A12" s="9">
        <f>'1. Pricing Schedule'!A15</f>
        <v>6</v>
      </c>
      <c r="B12" s="10">
        <f>'1. Pricing Schedule'!E15</f>
        <v>8430997315983</v>
      </c>
      <c r="C12" s="10" t="str">
        <f>'1. Pricing Schedule'!F15</f>
        <v>SHOE FITNESS TRAINER MALE</v>
      </c>
      <c r="D12" s="10" t="str">
        <f>'1. Pricing Schedule'!G15</f>
        <v>INDOOR/OUTDOOR SIZE 10</v>
      </c>
      <c r="E12" s="127">
        <f>'1. Pricing Schedule'!AD15</f>
        <v>0</v>
      </c>
      <c r="F12" s="130"/>
      <c r="G12" s="130"/>
      <c r="H12" s="130"/>
      <c r="I12" s="130"/>
    </row>
    <row r="13" spans="1:9" x14ac:dyDescent="0.25">
      <c r="A13" s="9">
        <f>'1. Pricing Schedule'!A16</f>
        <v>7</v>
      </c>
      <c r="B13" s="10">
        <f>'1. Pricing Schedule'!E16</f>
        <v>8430997315984</v>
      </c>
      <c r="C13" s="10" t="str">
        <f>'1. Pricing Schedule'!F16</f>
        <v>SHOE FITNESS TRAINER MALE</v>
      </c>
      <c r="D13" s="10" t="str">
        <f>'1. Pricing Schedule'!G16</f>
        <v>INDOOR/OUTDOOR SIZE 11</v>
      </c>
      <c r="E13" s="127">
        <f>'1. Pricing Schedule'!AD16</f>
        <v>0</v>
      </c>
      <c r="F13" s="130"/>
      <c r="G13" s="130"/>
      <c r="H13" s="130"/>
      <c r="I13" s="130"/>
    </row>
    <row r="14" spans="1:9" x14ac:dyDescent="0.25">
      <c r="A14" s="9">
        <f>'1. Pricing Schedule'!A17</f>
        <v>8</v>
      </c>
      <c r="B14" s="10">
        <f>'1. Pricing Schedule'!E17</f>
        <v>8430997315985</v>
      </c>
      <c r="C14" s="10" t="str">
        <f>'1. Pricing Schedule'!F17</f>
        <v>SHOE FITNESS TRAINER MALE</v>
      </c>
      <c r="D14" s="10" t="str">
        <f>'1. Pricing Schedule'!G17</f>
        <v>INDOOR/OUTDOOR SIZE 12</v>
      </c>
      <c r="E14" s="127">
        <f>'1. Pricing Schedule'!AD17</f>
        <v>0</v>
      </c>
      <c r="F14" s="130"/>
      <c r="G14" s="130"/>
      <c r="H14" s="130"/>
      <c r="I14" s="130"/>
    </row>
    <row r="15" spans="1:9" x14ac:dyDescent="0.25">
      <c r="A15" s="9">
        <f>'1. Pricing Schedule'!A18</f>
        <v>9</v>
      </c>
      <c r="B15" s="10">
        <f>'1. Pricing Schedule'!E18</f>
        <v>8430997315986</v>
      </c>
      <c r="C15" s="10" t="str">
        <f>'1. Pricing Schedule'!F18</f>
        <v>SHOE FITNESS TRAINER MALE</v>
      </c>
      <c r="D15" s="10" t="str">
        <f>'1. Pricing Schedule'!G18</f>
        <v>INDOOR/OUTDOOR SIZE 13</v>
      </c>
      <c r="E15" s="127">
        <f>'1. Pricing Schedule'!AD18</f>
        <v>0</v>
      </c>
      <c r="F15" s="130"/>
      <c r="G15" s="130"/>
      <c r="H15" s="130"/>
      <c r="I15" s="130"/>
    </row>
    <row r="16" spans="1:9" x14ac:dyDescent="0.25">
      <c r="A16" s="9">
        <f>'1. Pricing Schedule'!A19</f>
        <v>10</v>
      </c>
      <c r="B16" s="10">
        <f>'1. Pricing Schedule'!E19</f>
        <v>8430997315987</v>
      </c>
      <c r="C16" s="10" t="str">
        <f>'1. Pricing Schedule'!F19</f>
        <v>SHOE FITNESS TRAINER MALE</v>
      </c>
      <c r="D16" s="10" t="str">
        <f>'1. Pricing Schedule'!G19</f>
        <v>INDOOR/OUTDOOR SIZE 14</v>
      </c>
      <c r="E16" s="127">
        <f>'1. Pricing Schedule'!AD19</f>
        <v>0</v>
      </c>
      <c r="F16" s="130"/>
      <c r="G16" s="130"/>
      <c r="H16" s="130"/>
      <c r="I16" s="130"/>
    </row>
    <row r="17" spans="1:9" x14ac:dyDescent="0.25">
      <c r="A17" s="9">
        <f>'1. Pricing Schedule'!A20</f>
        <v>11</v>
      </c>
      <c r="B17" s="10">
        <f>'1. Pricing Schedule'!E20</f>
        <v>8430997315988</v>
      </c>
      <c r="C17" s="10" t="str">
        <f>'1. Pricing Schedule'!F20</f>
        <v>SHOE FITNESS TRAINER MALE</v>
      </c>
      <c r="D17" s="10" t="str">
        <f>'1. Pricing Schedule'!G20</f>
        <v>INDOOR/OUTDOOR SIZE 15</v>
      </c>
      <c r="E17" s="127">
        <f>'1. Pricing Schedule'!AD20</f>
        <v>0</v>
      </c>
      <c r="F17" s="130"/>
      <c r="G17" s="130"/>
      <c r="H17" s="130"/>
      <c r="I17" s="130"/>
    </row>
    <row r="18" spans="1:9" x14ac:dyDescent="0.25">
      <c r="A18" s="9">
        <f>'1. Pricing Schedule'!A21</f>
        <v>12</v>
      </c>
      <c r="B18" s="10">
        <f>'1. Pricing Schedule'!E21</f>
        <v>8435997315989</v>
      </c>
      <c r="C18" s="10" t="str">
        <f>'1. Pricing Schedule'!F21</f>
        <v>SHOE FITNESS TRAINER FEMALE</v>
      </c>
      <c r="D18" s="10" t="str">
        <f>'1. Pricing Schedule'!G21</f>
        <v>INDOOR/OUTDOOR SIZE 3</v>
      </c>
      <c r="E18" s="127">
        <f>'1. Pricing Schedule'!AD21</f>
        <v>0</v>
      </c>
      <c r="F18" s="130"/>
      <c r="G18" s="130"/>
      <c r="H18" s="130"/>
      <c r="I18" s="130"/>
    </row>
    <row r="19" spans="1:9" x14ac:dyDescent="0.25">
      <c r="A19" s="9">
        <f>'1. Pricing Schedule'!A22</f>
        <v>13</v>
      </c>
      <c r="B19" s="10">
        <f>'1. Pricing Schedule'!E22</f>
        <v>8435997315990</v>
      </c>
      <c r="C19" s="10" t="str">
        <f>'1. Pricing Schedule'!F22</f>
        <v>SHOE FITNESS TRAINER FEMALE</v>
      </c>
      <c r="D19" s="10" t="str">
        <f>'1. Pricing Schedule'!G22</f>
        <v>INDOOR/OUTDOOR SIZE 4</v>
      </c>
      <c r="E19" s="127">
        <f>'1. Pricing Schedule'!AD22</f>
        <v>0</v>
      </c>
      <c r="F19" s="130"/>
      <c r="G19" s="130"/>
      <c r="H19" s="130"/>
      <c r="I19" s="130"/>
    </row>
    <row r="20" spans="1:9" x14ac:dyDescent="0.25">
      <c r="A20" s="9">
        <f>'1. Pricing Schedule'!A23</f>
        <v>14</v>
      </c>
      <c r="B20" s="10">
        <f>'1. Pricing Schedule'!E23</f>
        <v>8435997315991</v>
      </c>
      <c r="C20" s="10" t="str">
        <f>'1. Pricing Schedule'!F23</f>
        <v>SHOE FITNESS TRAINER FEMALE</v>
      </c>
      <c r="D20" s="10" t="str">
        <f>'1. Pricing Schedule'!G23</f>
        <v>INDOOR/OUTDOOR SIZE 5</v>
      </c>
      <c r="E20" s="127">
        <f>'1. Pricing Schedule'!AD23</f>
        <v>0</v>
      </c>
      <c r="F20" s="130"/>
      <c r="G20" s="130"/>
      <c r="H20" s="130"/>
      <c r="I20" s="130"/>
    </row>
    <row r="21" spans="1:9" x14ac:dyDescent="0.25">
      <c r="A21" s="9">
        <f>'1. Pricing Schedule'!A24</f>
        <v>15</v>
      </c>
      <c r="B21" s="10">
        <f>'1. Pricing Schedule'!E24</f>
        <v>8435997315992</v>
      </c>
      <c r="C21" s="10" t="str">
        <f>'1. Pricing Schedule'!F24</f>
        <v>SHOE FITNESS TRAINER FEMALE</v>
      </c>
      <c r="D21" s="10" t="str">
        <f>'1. Pricing Schedule'!G24</f>
        <v>INDOOR/OUTDOOR SIZE 6</v>
      </c>
      <c r="E21" s="127">
        <f>'1. Pricing Schedule'!AD24</f>
        <v>0</v>
      </c>
      <c r="F21" s="130"/>
      <c r="G21" s="130"/>
      <c r="H21" s="130"/>
      <c r="I21" s="130"/>
    </row>
    <row r="22" spans="1:9" x14ac:dyDescent="0.25">
      <c r="A22" s="9">
        <f>'1. Pricing Schedule'!A25</f>
        <v>16</v>
      </c>
      <c r="B22" s="10">
        <f>'1. Pricing Schedule'!E25</f>
        <v>8435997315993</v>
      </c>
      <c r="C22" s="10" t="str">
        <f>'1. Pricing Schedule'!F25</f>
        <v>SHOE FITNESS TRAINER FEMALE</v>
      </c>
      <c r="D22" s="10" t="str">
        <f>'1. Pricing Schedule'!G25</f>
        <v>INDOOR/OUTDOOR SIZE 7</v>
      </c>
      <c r="E22" s="127">
        <f>'1. Pricing Schedule'!AD25</f>
        <v>0</v>
      </c>
      <c r="F22" s="130"/>
      <c r="G22" s="130"/>
      <c r="H22" s="130"/>
      <c r="I22" s="130"/>
    </row>
    <row r="23" spans="1:9" x14ac:dyDescent="0.25">
      <c r="A23" s="9">
        <f>'1. Pricing Schedule'!A26</f>
        <v>17</v>
      </c>
      <c r="B23" s="10">
        <f>'1. Pricing Schedule'!E26</f>
        <v>8435997315994</v>
      </c>
      <c r="C23" s="10" t="str">
        <f>'1. Pricing Schedule'!F26</f>
        <v>SHOE FITNESS TRAINER FEMALE</v>
      </c>
      <c r="D23" s="10" t="str">
        <f>'1. Pricing Schedule'!G26</f>
        <v>INDOOR/OUTDOOR SIZE 8</v>
      </c>
      <c r="E23" s="127">
        <f>'1. Pricing Schedule'!AD26</f>
        <v>0</v>
      </c>
      <c r="F23" s="130"/>
      <c r="G23" s="130"/>
      <c r="H23" s="130"/>
      <c r="I23" s="130"/>
    </row>
    <row r="24" spans="1:9" x14ac:dyDescent="0.25">
      <c r="A24" s="9">
        <f>'1. Pricing Schedule'!A27</f>
        <v>18</v>
      </c>
      <c r="B24" s="10">
        <f>'1. Pricing Schedule'!E27</f>
        <v>8435997315995</v>
      </c>
      <c r="C24" s="10" t="str">
        <f>'1. Pricing Schedule'!F27</f>
        <v>SHOE FITNESS TRAINER FEMALE</v>
      </c>
      <c r="D24" s="10" t="str">
        <f>'1. Pricing Schedule'!G27</f>
        <v>INDOOR/OUTDOOR SIZE 9</v>
      </c>
      <c r="E24" s="127">
        <f>'1. Pricing Schedule'!AD27</f>
        <v>0</v>
      </c>
      <c r="F24" s="130"/>
      <c r="G24" s="130"/>
      <c r="H24" s="130"/>
      <c r="I24" s="130"/>
    </row>
    <row r="25" spans="1:9" x14ac:dyDescent="0.25">
      <c r="A25" s="9"/>
      <c r="B25" s="10"/>
      <c r="C25" s="10"/>
      <c r="D25" s="10"/>
      <c r="E25" s="127"/>
      <c r="F25" s="12"/>
      <c r="G25" s="12"/>
      <c r="H25" s="12"/>
      <c r="I25" s="12"/>
    </row>
    <row r="26" spans="1:9" x14ac:dyDescent="0.25">
      <c r="A26" s="9"/>
      <c r="B26" s="10"/>
      <c r="C26" s="10"/>
      <c r="D26" s="10"/>
      <c r="E26" s="127"/>
      <c r="F26" s="12"/>
      <c r="G26" s="12"/>
      <c r="H26" s="12"/>
      <c r="I26" s="12"/>
    </row>
  </sheetData>
  <mergeCells count="2">
    <mergeCell ref="A2:C2"/>
    <mergeCell ref="A3:C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k5dec9f29e264cc2b59927c7e21be749 xmlns="99364af9-5fb6-4702-82d0-685af6d4d057">
      <Terms xmlns="http://schemas.microsoft.com/office/infopath/2007/PartnerControls">
        <TermInfo xmlns="http://schemas.microsoft.com/office/infopath/2007/PartnerControls">
          <TermName xmlns="http://schemas.microsoft.com/office/infopath/2007/PartnerControls">Official</TermName>
          <TermId xmlns="http://schemas.microsoft.com/office/infopath/2007/PartnerControls">0781b6e5-7213-4c2a-890f-0d478b67189b</TermId>
        </TermInfo>
      </Terms>
    </k5dec9f29e264cc2b59927c7e21be749>
    <TaxCatchAll xmlns="99364af9-5fb6-4702-82d0-685af6d4d057">
      <Value>1</Value>
    </TaxCatchAll>
    <DocOwner xmlns="99364af9-5fb6-4702-82d0-685af6d4d057">
      <UserInfo>
        <DisplayName>Leidos-CSSTVS-ClothingTech (Parsons David Mr)</DisplayName>
        <AccountId>3861</AccountId>
        <AccountType/>
      </UserInfo>
    </DocOwner>
    <_dlc_DocId xmlns="99364af9-5fb6-4702-82d0-685af6d4d057">2FXDEEZ574EX-251410204-41615</_dlc_DocId>
    <_dlc_DocIdUrl xmlns="99364af9-5fb6-4702-82d0-685af6d4d057">
      <Url>http://sharepoint.cis.r.mil.uk/sites/CSS/CSS_Commercial/_layouts/15/DocIdRedir.aspx?ID=2FXDEEZ574EX-251410204-41615</Url>
      <Description>2FXDEEZ574EX-251410204-41615</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Leidos CSS Record CT" ma:contentTypeID="0x01010094F2745F5C7CD740B43B926940891A5D020200A39FE96D4FF59343BDB90CC5208C2384" ma:contentTypeVersion="12" ma:contentTypeDescription="" ma:contentTypeScope="" ma:versionID="a7f8dd7e889109eb5f267a8e42622c8d">
  <xsd:schema xmlns:xsd="http://www.w3.org/2001/XMLSchema" xmlns:xs="http://www.w3.org/2001/XMLSchema" xmlns:p="http://schemas.microsoft.com/office/2006/metadata/properties" xmlns:ns2="99364af9-5fb6-4702-82d0-685af6d4d057" targetNamespace="http://schemas.microsoft.com/office/2006/metadata/properties" ma:root="true" ma:fieldsID="6b06a36f3e83d7e51bfde06ffee3d0cc" ns2:_="">
    <xsd:import namespace="99364af9-5fb6-4702-82d0-685af6d4d057"/>
    <xsd:element name="properties">
      <xsd:complexType>
        <xsd:sequence>
          <xsd:element name="documentManagement">
            <xsd:complexType>
              <xsd:all>
                <xsd:element ref="ns2:k5dec9f29e264cc2b59927c7e21be749" minOccurs="0"/>
                <xsd:element ref="ns2:TaxCatchAll" minOccurs="0"/>
                <xsd:element ref="ns2:TaxCatchAllLabel" minOccurs="0"/>
                <xsd:element ref="ns2:DocOwner"/>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364af9-5fb6-4702-82d0-685af6d4d057" elementFormDefault="qualified">
    <xsd:import namespace="http://schemas.microsoft.com/office/2006/documentManagement/types"/>
    <xsd:import namespace="http://schemas.microsoft.com/office/infopath/2007/PartnerControls"/>
    <xsd:element name="k5dec9f29e264cc2b59927c7e21be749" ma:index="8" ma:taxonomy="true" ma:internalName="k5dec9f29e264cc2b59927c7e21be749" ma:taxonomyFieldName="SecurityClassification" ma:displayName="Security Classification" ma:default="1;#Official|0781b6e5-7213-4c2a-890f-0d478b67189b" ma:fieldId="{45dec9f2-9e26-4cc2-b599-27c7e21be749}" ma:sspId="2b059d2f-0d28-462d-a6e5-72238dbfa5b1" ma:termSetId="b8e97d51-9d48-402e-b803-747dc7e85999"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0f7b691d-0f08-4408-a610-605beb9a021c}" ma:internalName="TaxCatchAll" ma:showField="CatchAllData" ma:web="4dab7a0c-ba76-4124-8881-d1203dbd88f9">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0f7b691d-0f08-4408-a610-605beb9a021c}" ma:internalName="TaxCatchAllLabel" ma:readOnly="true" ma:showField="CatchAllDataLabel" ma:web="4dab7a0c-ba76-4124-8881-d1203dbd88f9">
      <xsd:complexType>
        <xsd:complexContent>
          <xsd:extension base="dms:MultiChoiceLookup">
            <xsd:sequence>
              <xsd:element name="Value" type="dms:Lookup" maxOccurs="unbounded" minOccurs="0" nillable="true"/>
            </xsd:sequence>
          </xsd:extension>
        </xsd:complexContent>
      </xsd:complexType>
    </xsd:element>
    <xsd:element name="DocOwner" ma:index="12" ma:displayName="Document Owner" ma:list="UserInfo" ma:SharePointGroup="0" ma:internalName="DocOwne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_dlc_DocId" ma:index="13" nillable="true" ma:displayName="Document ID Value" ma:description="The value of the document ID assigned to this item." ma:internalName="_dlc_DocId" ma:readOnly="true">
      <xsd:simpleType>
        <xsd:restriction base="dms:Text"/>
      </xsd:simpleType>
    </xsd:element>
    <xsd:element name="_dlc_DocIdUrl" ma:index="1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5"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2b059d2f-0d28-462d-a6e5-72238dbfa5b1" ContentTypeId="0x01010094F2745F5C7CD740B43B926940891A5D0202" PreviousValue="false"/>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F06AC8-2A79-4D41-B076-2340F1543F7B}">
  <ds:schemaRefs>
    <ds:schemaRef ds:uri="http://www.w3.org/XML/1998/namespace"/>
    <ds:schemaRef ds:uri="http://schemas.openxmlformats.org/package/2006/metadata/core-properties"/>
    <ds:schemaRef ds:uri="http://schemas.microsoft.com/office/2006/documentManagement/types"/>
    <ds:schemaRef ds:uri="http://purl.org/dc/terms/"/>
    <ds:schemaRef ds:uri="http://schemas.microsoft.com/office/infopath/2007/PartnerControls"/>
    <ds:schemaRef ds:uri="http://purl.org/dc/dcmitype/"/>
    <ds:schemaRef ds:uri="99364af9-5fb6-4702-82d0-685af6d4d057"/>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B24A5521-470A-40F4-A371-48CAE0325E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364af9-5fb6-4702-82d0-685af6d4d0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579D795-A6C9-472F-934D-4392CEA87E2C}">
  <ds:schemaRefs>
    <ds:schemaRef ds:uri="http://schemas.microsoft.com/sharepoint/events"/>
  </ds:schemaRefs>
</ds:datastoreItem>
</file>

<file path=customXml/itemProps4.xml><?xml version="1.0" encoding="utf-8"?>
<ds:datastoreItem xmlns:ds="http://schemas.openxmlformats.org/officeDocument/2006/customXml" ds:itemID="{B6620406-B33D-499F-AE59-A2A4F475F143}">
  <ds:schemaRefs>
    <ds:schemaRef ds:uri="Microsoft.SharePoint.Taxonomy.ContentTypeSync"/>
  </ds:schemaRefs>
</ds:datastoreItem>
</file>

<file path=customXml/itemProps5.xml><?xml version="1.0" encoding="utf-8"?>
<ds:datastoreItem xmlns:ds="http://schemas.openxmlformats.org/officeDocument/2006/customXml" ds:itemID="{39CEBEA9-6DF3-498D-B85F-2B587893CD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0. Guidance</vt:lpstr>
      <vt:lpstr>1. Pricing Schedule</vt:lpstr>
      <vt:lpstr>2. Price Breaks </vt:lpstr>
      <vt:lpstr>3. Special Tasking</vt:lpstr>
      <vt:lpstr>4.1 VOP Formula (annual)</vt:lpstr>
      <vt:lpstr>4.2 VOP Formula (quarterly)</vt:lpstr>
      <vt:lpstr>5. Price Breakdown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LSLDC0135 Fitness Trainers SOR DRAFT</dc:title>
  <dc:creator>Daniel Harris</dc:creator>
  <cp:lastModifiedBy>Chris Morris</cp:lastModifiedBy>
  <cp:lastPrinted>2018-04-12T08:09:26Z</cp:lastPrinted>
  <dcterms:created xsi:type="dcterms:W3CDTF">2018-01-24T17:09:00Z</dcterms:created>
  <dcterms:modified xsi:type="dcterms:W3CDTF">2022-02-23T13:08:46Z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0x01010094F2745F5C7CD740B43B926940891A5D020200A39FE96D4FF59343BDB90CC5208C2384</vt:lpwstr>
  </property>
  <property fmtid="{D5CDD505-2E9C-101B-9397-08002B2CF9AE}" pid="3" name="_dlc_DocIdItemGuid">
    <vt:lpwstr>8ddf731f-4b5c-461a-bb11-1812a6d66e8e</vt:lpwstr>
  </property>
  <property fmtid="{D5CDD505-2E9C-101B-9397-08002B2CF9AE}" pid="4" name="SecurityClassification">
    <vt:lpwstr>1;#Official|0781b6e5-7213-4c2a-890f-0d478b67189b</vt:lpwstr>
  </property>
</Properties>
</file>